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Georreferenciamento NIlo Coelho\"/>
    </mc:Choice>
  </mc:AlternateContent>
  <bookViews>
    <workbookView xWindow="0" yWindow="0" windowWidth="28800" windowHeight="11130"/>
  </bookViews>
  <sheets>
    <sheet name="ORÇAMENTO" sheetId="5" r:id="rId1"/>
    <sheet name="Cronograma" sheetId="16" r:id="rId2"/>
    <sheet name="PO-I" sheetId="7" r:id="rId3"/>
    <sheet name="COMPOSIÇÕES UNITARIAS" sheetId="6" r:id="rId4"/>
    <sheet name="Composição Locação" sheetId="10" r:id="rId5"/>
    <sheet name=" Composição Rastreio" sheetId="1" r:id="rId6"/>
    <sheet name="Composição Picada" sheetId="13" r:id="rId7"/>
    <sheet name=" Composição Certificação" sheetId="14" r:id="rId8"/>
    <sheet name="BDI" sheetId="11" r:id="rId9"/>
    <sheet name="Enc Sociais" sheetId="3" r:id="rId10"/>
    <sheet name="VEICULOS (2)" sheetId="9" r:id="rId11"/>
    <sheet name="SAVEIRO" sheetId="15" r:id="rId12"/>
    <sheet name="VEICULOS" sheetId="4" r:id="rId13"/>
  </sheets>
  <externalReferences>
    <externalReference r:id="rId14"/>
  </externalReferences>
  <definedNames>
    <definedName name="_xlnm.Print_Area" localSheetId="7">' Composição Certificação'!$A$1:$G$28</definedName>
    <definedName name="_xlnm.Print_Area" localSheetId="5">' Composição Rastreio'!$A$1:$G$33</definedName>
    <definedName name="_xlnm.Print_Area" localSheetId="8">BDI!$A$1:$E$35</definedName>
    <definedName name="_xlnm.Print_Area" localSheetId="4">'Composição Locação'!$A$1:$G$38</definedName>
    <definedName name="_xlnm.Print_Area" localSheetId="6">'Composição Picada'!$A$1:$G$26</definedName>
    <definedName name="_xlnm.Print_Area" localSheetId="3">'COMPOSIÇÕES UNITARIAS'!$A$1:$I$87</definedName>
    <definedName name="_xlnm.Print_Area" localSheetId="1">Cronograma!$A$1:$Q$33</definedName>
    <definedName name="_xlnm.Print_Area" localSheetId="9">'Enc Sociais'!$A$1:$J$42</definedName>
    <definedName name="_xlnm.Print_Area" localSheetId="0">ORÇAMENTO!$A$1:$G$26</definedName>
    <definedName name="_xlnm.Print_Area" localSheetId="2">'PO-I'!$A$1:$G$28</definedName>
    <definedName name="_xlnm.Print_Area" localSheetId="11">SAVEIRO!$B$1:$D$43</definedName>
    <definedName name="_xlnm.Print_Area" localSheetId="12">VEICULOS!$A$1:$E$43</definedName>
    <definedName name="_xlnm.Print_Area" localSheetId="10">'VEICULOS (2)'!$A$1:$E$43</definedName>
    <definedName name="_xlnm.Print_Area">#REF!</definedName>
    <definedName name="BDI" localSheetId="7">#REF!</definedName>
    <definedName name="BDI" localSheetId="4">#REF!</definedName>
    <definedName name="BDI" localSheetId="10">#REF!</definedName>
    <definedName name="BDI">#REF!</definedName>
    <definedName name="Excel_BuiltIn_Print_Area_6_1" localSheetId="7">#REF!</definedName>
    <definedName name="Excel_BuiltIn_Print_Area_6_1" localSheetId="4">#REF!</definedName>
    <definedName name="Excel_BuiltIn_Print_Area_6_1" localSheetId="10">#REF!</definedName>
    <definedName name="Excel_BuiltIn_Print_Area_6_1">#REF!</definedName>
    <definedName name="Excel_BuiltIn_Print_Area_8_1" localSheetId="7">#REF!</definedName>
    <definedName name="Excel_BuiltIn_Print_Area_8_1" localSheetId="4">#REF!</definedName>
    <definedName name="Excel_BuiltIn_Print_Area_8_1" localSheetId="10">#REF!</definedName>
    <definedName name="Excel_BuiltIn_Print_Area_8_1">#REF!</definedName>
    <definedName name="Excel_BuiltIn_Print_Area_9" localSheetId="7">#REF!</definedName>
    <definedName name="Excel_BuiltIn_Print_Area_9" localSheetId="4">#REF!</definedName>
    <definedName name="Excel_BuiltIn_Print_Area_9" localSheetId="10">#REF!</definedName>
    <definedName name="Excel_BuiltIn_Print_Area_9">#REF!</definedName>
    <definedName name="F_01_120" localSheetId="7">#REF!</definedName>
    <definedName name="F_01_120" localSheetId="4">#REF!</definedName>
    <definedName name="F_01_120" localSheetId="10">#REF!</definedName>
    <definedName name="F_01_120">#REF!</definedName>
    <definedName name="F_01_150" localSheetId="7">#REF!</definedName>
    <definedName name="F_01_150" localSheetId="4">#REF!</definedName>
    <definedName name="F_01_150" localSheetId="10">#REF!</definedName>
    <definedName name="F_01_150">#REF!</definedName>
    <definedName name="F_01_180" localSheetId="7">#REF!</definedName>
    <definedName name="F_01_180" localSheetId="4">#REF!</definedName>
    <definedName name="F_01_180" localSheetId="10">#REF!</definedName>
    <definedName name="F_01_180">#REF!</definedName>
    <definedName name="F_01_210" localSheetId="7">#REF!</definedName>
    <definedName name="F_01_210" localSheetId="4">#REF!</definedName>
    <definedName name="F_01_210" localSheetId="10">#REF!</definedName>
    <definedName name="F_01_210">#REF!</definedName>
    <definedName name="F_01_240" localSheetId="7">#REF!</definedName>
    <definedName name="F_01_240" localSheetId="4">#REF!</definedName>
    <definedName name="F_01_240" localSheetId="10">#REF!</definedName>
    <definedName name="F_01_240">#REF!</definedName>
    <definedName name="F_01_270" localSheetId="7">#REF!</definedName>
    <definedName name="F_01_270" localSheetId="4">#REF!</definedName>
    <definedName name="F_01_270" localSheetId="10">#REF!</definedName>
    <definedName name="F_01_270">#REF!</definedName>
    <definedName name="F_01_30" localSheetId="7">#REF!</definedName>
    <definedName name="F_01_30" localSheetId="4">#REF!</definedName>
    <definedName name="F_01_30" localSheetId="10">#REF!</definedName>
    <definedName name="F_01_30">#REF!</definedName>
    <definedName name="F_01_300" localSheetId="7">#REF!</definedName>
    <definedName name="F_01_300" localSheetId="4">#REF!</definedName>
    <definedName name="F_01_300" localSheetId="10">#REF!</definedName>
    <definedName name="F_01_300">#REF!</definedName>
    <definedName name="F_01_330" localSheetId="7">#REF!</definedName>
    <definedName name="F_01_330" localSheetId="4">#REF!</definedName>
    <definedName name="F_01_330" localSheetId="10">#REF!</definedName>
    <definedName name="F_01_330">#REF!</definedName>
    <definedName name="F_01_360" localSheetId="7">#REF!</definedName>
    <definedName name="F_01_360" localSheetId="4">#REF!</definedName>
    <definedName name="F_01_360" localSheetId="10">#REF!</definedName>
    <definedName name="F_01_360">#REF!</definedName>
    <definedName name="F_01_390" localSheetId="7">#REF!</definedName>
    <definedName name="F_01_390" localSheetId="4">#REF!</definedName>
    <definedName name="F_01_390" localSheetId="10">#REF!</definedName>
    <definedName name="F_01_390">#REF!</definedName>
    <definedName name="F_01_420" localSheetId="7">#REF!</definedName>
    <definedName name="F_01_420" localSheetId="4">#REF!</definedName>
    <definedName name="F_01_420" localSheetId="10">#REF!</definedName>
    <definedName name="F_01_420">#REF!</definedName>
    <definedName name="F_01_450" localSheetId="7">#REF!</definedName>
    <definedName name="F_01_450" localSheetId="4">#REF!</definedName>
    <definedName name="F_01_450" localSheetId="10">#REF!</definedName>
    <definedName name="F_01_450">#REF!</definedName>
    <definedName name="F_01_480" localSheetId="7">#REF!</definedName>
    <definedName name="F_01_480" localSheetId="4">#REF!</definedName>
    <definedName name="F_01_480" localSheetId="10">#REF!</definedName>
    <definedName name="F_01_480">#REF!</definedName>
    <definedName name="F_01_510" localSheetId="7">#REF!</definedName>
    <definedName name="F_01_510" localSheetId="4">#REF!</definedName>
    <definedName name="F_01_510" localSheetId="10">#REF!</definedName>
    <definedName name="F_01_510">#REF!</definedName>
    <definedName name="F_01_540" localSheetId="7">#REF!</definedName>
    <definedName name="F_01_540" localSheetId="4">#REF!</definedName>
    <definedName name="F_01_540" localSheetId="10">#REF!</definedName>
    <definedName name="F_01_540">#REF!</definedName>
    <definedName name="F_01_570" localSheetId="7">#REF!</definedName>
    <definedName name="F_01_570" localSheetId="4">#REF!</definedName>
    <definedName name="F_01_570" localSheetId="10">#REF!</definedName>
    <definedName name="F_01_570">#REF!</definedName>
    <definedName name="F_01_60" localSheetId="7">#REF!</definedName>
    <definedName name="F_01_60" localSheetId="4">#REF!</definedName>
    <definedName name="F_01_60" localSheetId="10">#REF!</definedName>
    <definedName name="F_01_60">#REF!</definedName>
    <definedName name="F_01_600" localSheetId="7">#REF!</definedName>
    <definedName name="F_01_600" localSheetId="4">#REF!</definedName>
    <definedName name="F_01_600" localSheetId="10">#REF!</definedName>
    <definedName name="F_01_600">#REF!</definedName>
    <definedName name="F_01_630" localSheetId="7">#REF!</definedName>
    <definedName name="F_01_630" localSheetId="4">#REF!</definedName>
    <definedName name="F_01_630" localSheetId="10">#REF!</definedName>
    <definedName name="F_01_630">#REF!</definedName>
    <definedName name="F_01_660" localSheetId="7">#REF!</definedName>
    <definedName name="F_01_660" localSheetId="4">#REF!</definedName>
    <definedName name="F_01_660" localSheetId="10">#REF!</definedName>
    <definedName name="F_01_660">#REF!</definedName>
    <definedName name="F_01_690" localSheetId="7">#REF!</definedName>
    <definedName name="F_01_690" localSheetId="4">#REF!</definedName>
    <definedName name="F_01_690" localSheetId="10">#REF!</definedName>
    <definedName name="F_01_690">#REF!</definedName>
    <definedName name="F_01_720" localSheetId="7">#REF!</definedName>
    <definedName name="F_01_720" localSheetId="4">#REF!</definedName>
    <definedName name="F_01_720" localSheetId="10">#REF!</definedName>
    <definedName name="F_01_720">#REF!</definedName>
    <definedName name="F_01_90" localSheetId="7">#REF!</definedName>
    <definedName name="F_01_90" localSheetId="4">#REF!</definedName>
    <definedName name="F_01_90" localSheetId="10">#REF!</definedName>
    <definedName name="F_01_90">#REF!</definedName>
    <definedName name="F_02_120" localSheetId="7">#REF!</definedName>
    <definedName name="F_02_120" localSheetId="4">#REF!</definedName>
    <definedName name="F_02_120" localSheetId="10">#REF!</definedName>
    <definedName name="F_02_120">#REF!</definedName>
    <definedName name="F_02_150" localSheetId="7">#REF!</definedName>
    <definedName name="F_02_150" localSheetId="4">#REF!</definedName>
    <definedName name="F_02_150" localSheetId="10">#REF!</definedName>
    <definedName name="F_02_150">#REF!</definedName>
    <definedName name="F_02_180" localSheetId="7">#REF!</definedName>
    <definedName name="F_02_180" localSheetId="4">#REF!</definedName>
    <definedName name="F_02_180" localSheetId="10">#REF!</definedName>
    <definedName name="F_02_180">#REF!</definedName>
    <definedName name="F_02_210" localSheetId="7">#REF!</definedName>
    <definedName name="F_02_210" localSheetId="4">#REF!</definedName>
    <definedName name="F_02_210" localSheetId="10">#REF!</definedName>
    <definedName name="F_02_210">#REF!</definedName>
    <definedName name="F_02_240" localSheetId="7">#REF!</definedName>
    <definedName name="F_02_240" localSheetId="4">#REF!</definedName>
    <definedName name="F_02_240" localSheetId="10">#REF!</definedName>
    <definedName name="F_02_240">#REF!</definedName>
    <definedName name="F_02_270" localSheetId="7">#REF!</definedName>
    <definedName name="F_02_270" localSheetId="4">#REF!</definedName>
    <definedName name="F_02_270" localSheetId="10">#REF!</definedName>
    <definedName name="F_02_270">#REF!</definedName>
    <definedName name="F_02_30" localSheetId="7">#REF!</definedName>
    <definedName name="F_02_30" localSheetId="4">#REF!</definedName>
    <definedName name="F_02_30" localSheetId="10">#REF!</definedName>
    <definedName name="F_02_30">#REF!</definedName>
    <definedName name="F_02_300" localSheetId="7">#REF!</definedName>
    <definedName name="F_02_300" localSheetId="4">#REF!</definedName>
    <definedName name="F_02_300" localSheetId="10">#REF!</definedName>
    <definedName name="F_02_300">#REF!</definedName>
    <definedName name="F_02_330" localSheetId="7">#REF!</definedName>
    <definedName name="F_02_330" localSheetId="4">#REF!</definedName>
    <definedName name="F_02_330" localSheetId="10">#REF!</definedName>
    <definedName name="F_02_330">#REF!</definedName>
    <definedName name="F_02_360" localSheetId="7">#REF!</definedName>
    <definedName name="F_02_360" localSheetId="4">#REF!</definedName>
    <definedName name="F_02_360" localSheetId="10">#REF!</definedName>
    <definedName name="F_02_360">#REF!</definedName>
    <definedName name="F_02_390" localSheetId="7">#REF!</definedName>
    <definedName name="F_02_390" localSheetId="4">#REF!</definedName>
    <definedName name="F_02_390" localSheetId="10">#REF!</definedName>
    <definedName name="F_02_390">#REF!</definedName>
    <definedName name="F_02_420" localSheetId="7">#REF!</definedName>
    <definedName name="F_02_420" localSheetId="4">#REF!</definedName>
    <definedName name="F_02_420" localSheetId="10">#REF!</definedName>
    <definedName name="F_02_420">#REF!</definedName>
    <definedName name="F_02_450" localSheetId="7">#REF!</definedName>
    <definedName name="F_02_450" localSheetId="4">#REF!</definedName>
    <definedName name="F_02_450" localSheetId="10">#REF!</definedName>
    <definedName name="F_02_450">#REF!</definedName>
    <definedName name="F_02_480" localSheetId="7">#REF!</definedName>
    <definedName name="F_02_480" localSheetId="4">#REF!</definedName>
    <definedName name="F_02_480" localSheetId="10">#REF!</definedName>
    <definedName name="F_02_480">#REF!</definedName>
    <definedName name="F_02_510" localSheetId="7">#REF!</definedName>
    <definedName name="F_02_510" localSheetId="4">#REF!</definedName>
    <definedName name="F_02_510" localSheetId="10">#REF!</definedName>
    <definedName name="F_02_510">#REF!</definedName>
    <definedName name="F_02_540" localSheetId="7">#REF!</definedName>
    <definedName name="F_02_540" localSheetId="4">#REF!</definedName>
    <definedName name="F_02_540" localSheetId="10">#REF!</definedName>
    <definedName name="F_02_540">#REF!</definedName>
    <definedName name="F_02_570" localSheetId="7">#REF!</definedName>
    <definedName name="F_02_570" localSheetId="4">#REF!</definedName>
    <definedName name="F_02_570" localSheetId="10">#REF!</definedName>
    <definedName name="F_02_570">#REF!</definedName>
    <definedName name="F_02_60" localSheetId="7">#REF!</definedName>
    <definedName name="F_02_60" localSheetId="4">#REF!</definedName>
    <definedName name="F_02_60" localSheetId="10">#REF!</definedName>
    <definedName name="F_02_60">#REF!</definedName>
    <definedName name="F_02_600" localSheetId="7">#REF!</definedName>
    <definedName name="F_02_600" localSheetId="4">#REF!</definedName>
    <definedName name="F_02_600" localSheetId="10">#REF!</definedName>
    <definedName name="F_02_600">#REF!</definedName>
    <definedName name="F_02_630" localSheetId="7">#REF!</definedName>
    <definedName name="F_02_630" localSheetId="4">#REF!</definedName>
    <definedName name="F_02_630" localSheetId="10">#REF!</definedName>
    <definedName name="F_02_630">#REF!</definedName>
    <definedName name="F_02_660" localSheetId="7">#REF!</definedName>
    <definedName name="F_02_660" localSheetId="4">#REF!</definedName>
    <definedName name="F_02_660" localSheetId="10">#REF!</definedName>
    <definedName name="F_02_660">#REF!</definedName>
    <definedName name="F_02_690" localSheetId="7">#REF!</definedName>
    <definedName name="F_02_690" localSheetId="4">#REF!</definedName>
    <definedName name="F_02_690" localSheetId="10">#REF!</definedName>
    <definedName name="F_02_690">#REF!</definedName>
    <definedName name="F_02_720" localSheetId="7">#REF!</definedName>
    <definedName name="F_02_720" localSheetId="4">#REF!</definedName>
    <definedName name="F_02_720" localSheetId="10">#REF!</definedName>
    <definedName name="F_02_720">#REF!</definedName>
    <definedName name="F_02_90" localSheetId="7">#REF!</definedName>
    <definedName name="F_02_90" localSheetId="4">#REF!</definedName>
    <definedName name="F_02_90" localSheetId="10">#REF!</definedName>
    <definedName name="F_02_90">#REF!</definedName>
    <definedName name="F_03_120" localSheetId="7">#REF!</definedName>
    <definedName name="F_03_120" localSheetId="4">#REF!</definedName>
    <definedName name="F_03_120" localSheetId="10">#REF!</definedName>
    <definedName name="F_03_120">#REF!</definedName>
    <definedName name="F_03_150" localSheetId="7">#REF!</definedName>
    <definedName name="F_03_150" localSheetId="4">#REF!</definedName>
    <definedName name="F_03_150" localSheetId="10">#REF!</definedName>
    <definedName name="F_03_150">#REF!</definedName>
    <definedName name="F_03_180" localSheetId="7">#REF!</definedName>
    <definedName name="F_03_180" localSheetId="4">#REF!</definedName>
    <definedName name="F_03_180" localSheetId="10">#REF!</definedName>
    <definedName name="F_03_180">#REF!</definedName>
    <definedName name="F_03_210" localSheetId="7">#REF!</definedName>
    <definedName name="F_03_210" localSheetId="4">#REF!</definedName>
    <definedName name="F_03_210" localSheetId="10">#REF!</definedName>
    <definedName name="F_03_210">#REF!</definedName>
    <definedName name="F_03_240" localSheetId="7">#REF!</definedName>
    <definedName name="F_03_240" localSheetId="4">#REF!</definedName>
    <definedName name="F_03_240" localSheetId="10">#REF!</definedName>
    <definedName name="F_03_240">#REF!</definedName>
    <definedName name="F_03_270" localSheetId="7">#REF!</definedName>
    <definedName name="F_03_270" localSheetId="4">#REF!</definedName>
    <definedName name="F_03_270" localSheetId="10">#REF!</definedName>
    <definedName name="F_03_270">#REF!</definedName>
    <definedName name="F_03_30" localSheetId="7">#REF!</definedName>
    <definedName name="F_03_30" localSheetId="4">#REF!</definedName>
    <definedName name="F_03_30" localSheetId="10">#REF!</definedName>
    <definedName name="F_03_30">#REF!</definedName>
    <definedName name="F_03_300" localSheetId="7">#REF!</definedName>
    <definedName name="F_03_300" localSheetId="4">#REF!</definedName>
    <definedName name="F_03_300" localSheetId="10">#REF!</definedName>
    <definedName name="F_03_300">#REF!</definedName>
    <definedName name="F_03_330" localSheetId="7">#REF!</definedName>
    <definedName name="F_03_330" localSheetId="4">#REF!</definedName>
    <definedName name="F_03_330" localSheetId="10">#REF!</definedName>
    <definedName name="F_03_330">#REF!</definedName>
    <definedName name="F_03_360" localSheetId="7">#REF!</definedName>
    <definedName name="F_03_360" localSheetId="4">#REF!</definedName>
    <definedName name="F_03_360" localSheetId="10">#REF!</definedName>
    <definedName name="F_03_360">#REF!</definedName>
    <definedName name="F_03_390" localSheetId="7">#REF!</definedName>
    <definedName name="F_03_390" localSheetId="4">#REF!</definedName>
    <definedName name="F_03_390" localSheetId="10">#REF!</definedName>
    <definedName name="F_03_390">#REF!</definedName>
    <definedName name="F_03_420" localSheetId="7">#REF!</definedName>
    <definedName name="F_03_420" localSheetId="4">#REF!</definedName>
    <definedName name="F_03_420" localSheetId="10">#REF!</definedName>
    <definedName name="F_03_420">#REF!</definedName>
    <definedName name="F_03_450" localSheetId="7">#REF!</definedName>
    <definedName name="F_03_450" localSheetId="4">#REF!</definedName>
    <definedName name="F_03_450" localSheetId="10">#REF!</definedName>
    <definedName name="F_03_450">#REF!</definedName>
    <definedName name="F_03_480" localSheetId="7">#REF!</definedName>
    <definedName name="F_03_480" localSheetId="4">#REF!</definedName>
    <definedName name="F_03_480" localSheetId="10">#REF!</definedName>
    <definedName name="F_03_480">#REF!</definedName>
    <definedName name="F_03_510" localSheetId="7">#REF!</definedName>
    <definedName name="F_03_510" localSheetId="4">#REF!</definedName>
    <definedName name="F_03_510" localSheetId="10">#REF!</definedName>
    <definedName name="F_03_510">#REF!</definedName>
    <definedName name="F_03_540" localSheetId="7">#REF!</definedName>
    <definedName name="F_03_540" localSheetId="4">#REF!</definedName>
    <definedName name="F_03_540" localSheetId="10">#REF!</definedName>
    <definedName name="F_03_540">#REF!</definedName>
    <definedName name="F_03_570" localSheetId="7">#REF!</definedName>
    <definedName name="F_03_570" localSheetId="4">#REF!</definedName>
    <definedName name="F_03_570" localSheetId="10">#REF!</definedName>
    <definedName name="F_03_570">#REF!</definedName>
    <definedName name="F_03_60" localSheetId="7">#REF!</definedName>
    <definedName name="F_03_60" localSheetId="4">#REF!</definedName>
    <definedName name="F_03_60" localSheetId="10">#REF!</definedName>
    <definedName name="F_03_60">#REF!</definedName>
    <definedName name="F_03_600" localSheetId="7">#REF!</definedName>
    <definedName name="F_03_600" localSheetId="4">#REF!</definedName>
    <definedName name="F_03_600" localSheetId="10">#REF!</definedName>
    <definedName name="F_03_600">#REF!</definedName>
    <definedName name="F_03_630" localSheetId="7">#REF!</definedName>
    <definedName name="F_03_630" localSheetId="4">#REF!</definedName>
    <definedName name="F_03_630" localSheetId="10">#REF!</definedName>
    <definedName name="F_03_630">#REF!</definedName>
    <definedName name="F_03_660" localSheetId="7">#REF!</definedName>
    <definedName name="F_03_660" localSheetId="4">#REF!</definedName>
    <definedName name="F_03_660" localSheetId="10">#REF!</definedName>
    <definedName name="F_03_660">#REF!</definedName>
    <definedName name="F_03_690" localSheetId="7">#REF!</definedName>
    <definedName name="F_03_690" localSheetId="4">#REF!</definedName>
    <definedName name="F_03_690" localSheetId="10">#REF!</definedName>
    <definedName name="F_03_690">#REF!</definedName>
    <definedName name="F_03_720" localSheetId="7">#REF!</definedName>
    <definedName name="F_03_720" localSheetId="4">#REF!</definedName>
    <definedName name="F_03_720" localSheetId="10">#REF!</definedName>
    <definedName name="F_03_720">#REF!</definedName>
    <definedName name="F_03_90" localSheetId="7">#REF!</definedName>
    <definedName name="F_03_90" localSheetId="4">#REF!</definedName>
    <definedName name="F_03_90" localSheetId="10">#REF!</definedName>
    <definedName name="F_03_90">#REF!</definedName>
    <definedName name="F_04_120" localSheetId="7">#REF!</definedName>
    <definedName name="F_04_120" localSheetId="4">#REF!</definedName>
    <definedName name="F_04_120" localSheetId="10">#REF!</definedName>
    <definedName name="F_04_120">#REF!</definedName>
    <definedName name="F_04_150" localSheetId="7">#REF!</definedName>
    <definedName name="F_04_150" localSheetId="4">#REF!</definedName>
    <definedName name="F_04_150" localSheetId="10">#REF!</definedName>
    <definedName name="F_04_150">#REF!</definedName>
    <definedName name="F_04_180" localSheetId="7">#REF!</definedName>
    <definedName name="F_04_180" localSheetId="4">#REF!</definedName>
    <definedName name="F_04_180" localSheetId="10">#REF!</definedName>
    <definedName name="F_04_180">#REF!</definedName>
    <definedName name="F_04_210" localSheetId="7">#REF!</definedName>
    <definedName name="F_04_210" localSheetId="4">#REF!</definedName>
    <definedName name="F_04_210" localSheetId="10">#REF!</definedName>
    <definedName name="F_04_210">#REF!</definedName>
    <definedName name="F_04_240" localSheetId="7">#REF!</definedName>
    <definedName name="F_04_240" localSheetId="4">#REF!</definedName>
    <definedName name="F_04_240" localSheetId="10">#REF!</definedName>
    <definedName name="F_04_240">#REF!</definedName>
    <definedName name="F_04_270" localSheetId="7">#REF!</definedName>
    <definedName name="F_04_270" localSheetId="4">#REF!</definedName>
    <definedName name="F_04_270" localSheetId="10">#REF!</definedName>
    <definedName name="F_04_270">#REF!</definedName>
    <definedName name="F_04_30" localSheetId="7">#REF!</definedName>
    <definedName name="F_04_30" localSheetId="4">#REF!</definedName>
    <definedName name="F_04_30" localSheetId="10">#REF!</definedName>
    <definedName name="F_04_30">#REF!</definedName>
    <definedName name="F_04_300" localSheetId="7">#REF!</definedName>
    <definedName name="F_04_300" localSheetId="4">#REF!</definedName>
    <definedName name="F_04_300" localSheetId="10">#REF!</definedName>
    <definedName name="F_04_300">#REF!</definedName>
    <definedName name="F_04_330" localSheetId="7">#REF!</definedName>
    <definedName name="F_04_330" localSheetId="4">#REF!</definedName>
    <definedName name="F_04_330" localSheetId="10">#REF!</definedName>
    <definedName name="F_04_330">#REF!</definedName>
    <definedName name="F_04_360" localSheetId="7">#REF!</definedName>
    <definedName name="F_04_360" localSheetId="4">#REF!</definedName>
    <definedName name="F_04_360" localSheetId="10">#REF!</definedName>
    <definedName name="F_04_360">#REF!</definedName>
    <definedName name="F_04_390" localSheetId="7">#REF!</definedName>
    <definedName name="F_04_390" localSheetId="4">#REF!</definedName>
    <definedName name="F_04_390" localSheetId="10">#REF!</definedName>
    <definedName name="F_04_390">#REF!</definedName>
    <definedName name="F_04_420" localSheetId="7">#REF!</definedName>
    <definedName name="F_04_420" localSheetId="4">#REF!</definedName>
    <definedName name="F_04_420" localSheetId="10">#REF!</definedName>
    <definedName name="F_04_420">#REF!</definedName>
    <definedName name="F_04_450" localSheetId="7">#REF!</definedName>
    <definedName name="F_04_450" localSheetId="4">#REF!</definedName>
    <definedName name="F_04_450" localSheetId="10">#REF!</definedName>
    <definedName name="F_04_450">#REF!</definedName>
    <definedName name="F_04_480" localSheetId="7">#REF!</definedName>
    <definedName name="F_04_480" localSheetId="4">#REF!</definedName>
    <definedName name="F_04_480" localSheetId="10">#REF!</definedName>
    <definedName name="F_04_480">#REF!</definedName>
    <definedName name="F_04_510" localSheetId="7">#REF!</definedName>
    <definedName name="F_04_510" localSheetId="4">#REF!</definedName>
    <definedName name="F_04_510" localSheetId="10">#REF!</definedName>
    <definedName name="F_04_510">#REF!</definedName>
    <definedName name="F_04_540" localSheetId="7">#REF!</definedName>
    <definedName name="F_04_540" localSheetId="4">#REF!</definedName>
    <definedName name="F_04_540" localSheetId="10">#REF!</definedName>
    <definedName name="F_04_540">#REF!</definedName>
    <definedName name="F_04_570" localSheetId="7">#REF!</definedName>
    <definedName name="F_04_570" localSheetId="4">#REF!</definedName>
    <definedName name="F_04_570" localSheetId="10">#REF!</definedName>
    <definedName name="F_04_570">#REF!</definedName>
    <definedName name="F_04_60" localSheetId="7">#REF!</definedName>
    <definedName name="F_04_60" localSheetId="4">#REF!</definedName>
    <definedName name="F_04_60" localSheetId="10">#REF!</definedName>
    <definedName name="F_04_60">#REF!</definedName>
    <definedName name="F_04_600" localSheetId="7">#REF!</definedName>
    <definedName name="F_04_600" localSheetId="4">#REF!</definedName>
    <definedName name="F_04_600" localSheetId="10">#REF!</definedName>
    <definedName name="F_04_600">#REF!</definedName>
    <definedName name="F_04_630" localSheetId="7">#REF!</definedName>
    <definedName name="F_04_630" localSheetId="4">#REF!</definedName>
    <definedName name="F_04_630" localSheetId="10">#REF!</definedName>
    <definedName name="F_04_630">#REF!</definedName>
    <definedName name="F_04_660" localSheetId="7">#REF!</definedName>
    <definedName name="F_04_660" localSheetId="4">#REF!</definedName>
    <definedName name="F_04_660" localSheetId="10">#REF!</definedName>
    <definedName name="F_04_660">#REF!</definedName>
    <definedName name="F_04_690" localSheetId="7">#REF!</definedName>
    <definedName name="F_04_690" localSheetId="4">#REF!</definedName>
    <definedName name="F_04_690" localSheetId="10">#REF!</definedName>
    <definedName name="F_04_690">#REF!</definedName>
    <definedName name="F_04_720" localSheetId="7">#REF!</definedName>
    <definedName name="F_04_720" localSheetId="4">#REF!</definedName>
    <definedName name="F_04_720" localSheetId="10">#REF!</definedName>
    <definedName name="F_04_720">#REF!</definedName>
    <definedName name="F_04_90" localSheetId="7">#REF!</definedName>
    <definedName name="F_04_90" localSheetId="4">#REF!</definedName>
    <definedName name="F_04_90" localSheetId="10">#REF!</definedName>
    <definedName name="F_04_90">#REF!</definedName>
    <definedName name="F_05_120" localSheetId="7">#REF!</definedName>
    <definedName name="F_05_120" localSheetId="4">#REF!</definedName>
    <definedName name="F_05_120" localSheetId="10">#REF!</definedName>
    <definedName name="F_05_120">#REF!</definedName>
    <definedName name="F_05_150" localSheetId="7">#REF!</definedName>
    <definedName name="F_05_150" localSheetId="4">#REF!</definedName>
    <definedName name="F_05_150" localSheetId="10">#REF!</definedName>
    <definedName name="F_05_150">#REF!</definedName>
    <definedName name="F_05_180" localSheetId="7">#REF!</definedName>
    <definedName name="F_05_180" localSheetId="4">#REF!</definedName>
    <definedName name="F_05_180" localSheetId="10">#REF!</definedName>
    <definedName name="F_05_180">#REF!</definedName>
    <definedName name="F_05_210" localSheetId="7">#REF!</definedName>
    <definedName name="F_05_210" localSheetId="4">#REF!</definedName>
    <definedName name="F_05_210" localSheetId="10">#REF!</definedName>
    <definedName name="F_05_210">#REF!</definedName>
    <definedName name="F_05_240" localSheetId="7">#REF!</definedName>
    <definedName name="F_05_240" localSheetId="4">#REF!</definedName>
    <definedName name="F_05_240" localSheetId="10">#REF!</definedName>
    <definedName name="F_05_240">#REF!</definedName>
    <definedName name="F_05_270" localSheetId="7">#REF!</definedName>
    <definedName name="F_05_270" localSheetId="4">#REF!</definedName>
    <definedName name="F_05_270" localSheetId="10">#REF!</definedName>
    <definedName name="F_05_270">#REF!</definedName>
    <definedName name="F_05_30" localSheetId="7">#REF!</definedName>
    <definedName name="F_05_30" localSheetId="4">#REF!</definedName>
    <definedName name="F_05_30" localSheetId="10">#REF!</definedName>
    <definedName name="F_05_30">#REF!</definedName>
    <definedName name="F_05_300" localSheetId="7">#REF!</definedName>
    <definedName name="F_05_300" localSheetId="4">#REF!</definedName>
    <definedName name="F_05_300" localSheetId="10">#REF!</definedName>
    <definedName name="F_05_300">#REF!</definedName>
    <definedName name="F_05_330" localSheetId="7">#REF!</definedName>
    <definedName name="F_05_330" localSheetId="4">#REF!</definedName>
    <definedName name="F_05_330" localSheetId="10">#REF!</definedName>
    <definedName name="F_05_330">#REF!</definedName>
    <definedName name="F_05_360" localSheetId="7">#REF!</definedName>
    <definedName name="F_05_360" localSheetId="4">#REF!</definedName>
    <definedName name="F_05_360" localSheetId="10">#REF!</definedName>
    <definedName name="F_05_360">#REF!</definedName>
    <definedName name="F_05_390" localSheetId="7">#REF!</definedName>
    <definedName name="F_05_390" localSheetId="4">#REF!</definedName>
    <definedName name="F_05_390" localSheetId="10">#REF!</definedName>
    <definedName name="F_05_390">#REF!</definedName>
    <definedName name="F_05_420" localSheetId="7">#REF!</definedName>
    <definedName name="F_05_420" localSheetId="4">#REF!</definedName>
    <definedName name="F_05_420" localSheetId="10">#REF!</definedName>
    <definedName name="F_05_420">#REF!</definedName>
    <definedName name="F_05_450" localSheetId="7">#REF!</definedName>
    <definedName name="F_05_450" localSheetId="4">#REF!</definedName>
    <definedName name="F_05_450" localSheetId="10">#REF!</definedName>
    <definedName name="F_05_450">#REF!</definedName>
    <definedName name="F_05_480" localSheetId="7">#REF!</definedName>
    <definedName name="F_05_480" localSheetId="4">#REF!</definedName>
    <definedName name="F_05_480" localSheetId="10">#REF!</definedName>
    <definedName name="F_05_480">#REF!</definedName>
    <definedName name="F_05_510" localSheetId="7">#REF!</definedName>
    <definedName name="F_05_510" localSheetId="4">#REF!</definedName>
    <definedName name="F_05_510" localSheetId="10">#REF!</definedName>
    <definedName name="F_05_510">#REF!</definedName>
    <definedName name="F_05_540" localSheetId="7">#REF!</definedName>
    <definedName name="F_05_540" localSheetId="4">#REF!</definedName>
    <definedName name="F_05_540" localSheetId="10">#REF!</definedName>
    <definedName name="F_05_540">#REF!</definedName>
    <definedName name="F_05_570" localSheetId="7">#REF!</definedName>
    <definedName name="F_05_570" localSheetId="4">#REF!</definedName>
    <definedName name="F_05_570" localSheetId="10">#REF!</definedName>
    <definedName name="F_05_570">#REF!</definedName>
    <definedName name="F_05_60" localSheetId="7">#REF!</definedName>
    <definedName name="F_05_60" localSheetId="4">#REF!</definedName>
    <definedName name="F_05_60" localSheetId="10">#REF!</definedName>
    <definedName name="F_05_60">#REF!</definedName>
    <definedName name="F_05_600" localSheetId="7">#REF!</definedName>
    <definedName name="F_05_600" localSheetId="4">#REF!</definedName>
    <definedName name="F_05_600" localSheetId="10">#REF!</definedName>
    <definedName name="F_05_600">#REF!</definedName>
    <definedName name="F_05_630" localSheetId="7">#REF!</definedName>
    <definedName name="F_05_630" localSheetId="4">#REF!</definedName>
    <definedName name="F_05_630" localSheetId="10">#REF!</definedName>
    <definedName name="F_05_630">#REF!</definedName>
    <definedName name="F_05_660" localSheetId="7">#REF!</definedName>
    <definedName name="F_05_660" localSheetId="4">#REF!</definedName>
    <definedName name="F_05_660" localSheetId="10">#REF!</definedName>
    <definedName name="F_05_660">#REF!</definedName>
    <definedName name="F_05_690" localSheetId="7">#REF!</definedName>
    <definedName name="F_05_690" localSheetId="4">#REF!</definedName>
    <definedName name="F_05_690" localSheetId="10">#REF!</definedName>
    <definedName name="F_05_690">#REF!</definedName>
    <definedName name="F_05_720" localSheetId="7">#REF!</definedName>
    <definedName name="F_05_720" localSheetId="4">#REF!</definedName>
    <definedName name="F_05_720" localSheetId="10">#REF!</definedName>
    <definedName name="F_05_720">#REF!</definedName>
    <definedName name="F_05_90" localSheetId="7">#REF!</definedName>
    <definedName name="F_05_90" localSheetId="4">#REF!</definedName>
    <definedName name="F_05_90" localSheetId="10">#REF!</definedName>
    <definedName name="F_05_90">#REF!</definedName>
    <definedName name="F_06_120" localSheetId="7">#REF!</definedName>
    <definedName name="F_06_120" localSheetId="4">#REF!</definedName>
    <definedName name="F_06_120" localSheetId="10">#REF!</definedName>
    <definedName name="F_06_120">#REF!</definedName>
    <definedName name="F_06_150" localSheetId="7">#REF!</definedName>
    <definedName name="F_06_150" localSheetId="4">#REF!</definedName>
    <definedName name="F_06_150" localSheetId="10">#REF!</definedName>
    <definedName name="F_06_150">#REF!</definedName>
    <definedName name="F_06_180" localSheetId="7">#REF!</definedName>
    <definedName name="F_06_180" localSheetId="4">#REF!</definedName>
    <definedName name="F_06_180" localSheetId="10">#REF!</definedName>
    <definedName name="F_06_180">#REF!</definedName>
    <definedName name="F_06_210" localSheetId="7">#REF!</definedName>
    <definedName name="F_06_210" localSheetId="4">#REF!</definedName>
    <definedName name="F_06_210" localSheetId="10">#REF!</definedName>
    <definedName name="F_06_210">#REF!</definedName>
    <definedName name="F_06_240" localSheetId="7">#REF!</definedName>
    <definedName name="F_06_240" localSheetId="4">#REF!</definedName>
    <definedName name="F_06_240" localSheetId="10">#REF!</definedName>
    <definedName name="F_06_240">#REF!</definedName>
    <definedName name="F_06_270" localSheetId="7">#REF!</definedName>
    <definedName name="F_06_270" localSheetId="4">#REF!</definedName>
    <definedName name="F_06_270" localSheetId="10">#REF!</definedName>
    <definedName name="F_06_270">#REF!</definedName>
    <definedName name="F_06_30" localSheetId="7">#REF!</definedName>
    <definedName name="F_06_30" localSheetId="4">#REF!</definedName>
    <definedName name="F_06_30" localSheetId="10">#REF!</definedName>
    <definedName name="F_06_30">#REF!</definedName>
    <definedName name="F_06_300" localSheetId="7">#REF!</definedName>
    <definedName name="F_06_300" localSheetId="4">#REF!</definedName>
    <definedName name="F_06_300" localSheetId="10">#REF!</definedName>
    <definedName name="F_06_300">#REF!</definedName>
    <definedName name="F_06_330" localSheetId="7">#REF!</definedName>
    <definedName name="F_06_330" localSheetId="4">#REF!</definedName>
    <definedName name="F_06_330" localSheetId="10">#REF!</definedName>
    <definedName name="F_06_330">#REF!</definedName>
    <definedName name="F_06_360" localSheetId="7">#REF!</definedName>
    <definedName name="F_06_360" localSheetId="4">#REF!</definedName>
    <definedName name="F_06_360" localSheetId="10">#REF!</definedName>
    <definedName name="F_06_360">#REF!</definedName>
    <definedName name="F_06_390" localSheetId="7">#REF!</definedName>
    <definedName name="F_06_390" localSheetId="4">#REF!</definedName>
    <definedName name="F_06_390" localSheetId="10">#REF!</definedName>
    <definedName name="F_06_390">#REF!</definedName>
    <definedName name="F_06_420" localSheetId="7">#REF!</definedName>
    <definedName name="F_06_420" localSheetId="4">#REF!</definedName>
    <definedName name="F_06_420" localSheetId="10">#REF!</definedName>
    <definedName name="F_06_420">#REF!</definedName>
    <definedName name="F_06_450" localSheetId="7">#REF!</definedName>
    <definedName name="F_06_450" localSheetId="4">#REF!</definedName>
    <definedName name="F_06_450" localSheetId="10">#REF!</definedName>
    <definedName name="F_06_450">#REF!</definedName>
    <definedName name="F_06_480" localSheetId="7">#REF!</definedName>
    <definedName name="F_06_480" localSheetId="4">#REF!</definedName>
    <definedName name="F_06_480" localSheetId="10">#REF!</definedName>
    <definedName name="F_06_480">#REF!</definedName>
    <definedName name="F_06_510" localSheetId="7">#REF!</definedName>
    <definedName name="F_06_510" localSheetId="4">#REF!</definedName>
    <definedName name="F_06_510" localSheetId="10">#REF!</definedName>
    <definedName name="F_06_510">#REF!</definedName>
    <definedName name="F_06_540" localSheetId="7">#REF!</definedName>
    <definedName name="F_06_540" localSheetId="4">#REF!</definedName>
    <definedName name="F_06_540" localSheetId="10">#REF!</definedName>
    <definedName name="F_06_540">#REF!</definedName>
    <definedName name="F_06_570" localSheetId="7">#REF!</definedName>
    <definedName name="F_06_570" localSheetId="4">#REF!</definedName>
    <definedName name="F_06_570" localSheetId="10">#REF!</definedName>
    <definedName name="F_06_570">#REF!</definedName>
    <definedName name="F_06_60" localSheetId="7">#REF!</definedName>
    <definedName name="F_06_60" localSheetId="4">#REF!</definedName>
    <definedName name="F_06_60" localSheetId="10">#REF!</definedName>
    <definedName name="F_06_60">#REF!</definedName>
    <definedName name="F_06_600" localSheetId="7">#REF!</definedName>
    <definedName name="F_06_600" localSheetId="4">#REF!</definedName>
    <definedName name="F_06_600" localSheetId="10">#REF!</definedName>
    <definedName name="F_06_600">#REF!</definedName>
    <definedName name="F_06_630" localSheetId="7">#REF!</definedName>
    <definedName name="F_06_630" localSheetId="4">#REF!</definedName>
    <definedName name="F_06_630" localSheetId="10">#REF!</definedName>
    <definedName name="F_06_630">#REF!</definedName>
    <definedName name="F_06_660" localSheetId="7">#REF!</definedName>
    <definedName name="F_06_660" localSheetId="4">#REF!</definedName>
    <definedName name="F_06_660" localSheetId="10">#REF!</definedName>
    <definedName name="F_06_660">#REF!</definedName>
    <definedName name="F_06_690" localSheetId="7">#REF!</definedName>
    <definedName name="F_06_690" localSheetId="4">#REF!</definedName>
    <definedName name="F_06_690" localSheetId="10">#REF!</definedName>
    <definedName name="F_06_690">#REF!</definedName>
    <definedName name="F_06_720" localSheetId="7">#REF!</definedName>
    <definedName name="F_06_720" localSheetId="4">#REF!</definedName>
    <definedName name="F_06_720" localSheetId="10">#REF!</definedName>
    <definedName name="F_06_720">#REF!</definedName>
    <definedName name="F_06_90" localSheetId="7">#REF!</definedName>
    <definedName name="F_06_90" localSheetId="4">#REF!</definedName>
    <definedName name="F_06_90" localSheetId="10">#REF!</definedName>
    <definedName name="F_06_90">#REF!</definedName>
    <definedName name="F_07_120" localSheetId="7">#REF!</definedName>
    <definedName name="F_07_120" localSheetId="4">#REF!</definedName>
    <definedName name="F_07_120" localSheetId="10">#REF!</definedName>
    <definedName name="F_07_120">#REF!</definedName>
    <definedName name="F_07_150" localSheetId="7">#REF!</definedName>
    <definedName name="F_07_150" localSheetId="4">#REF!</definedName>
    <definedName name="F_07_150" localSheetId="10">#REF!</definedName>
    <definedName name="F_07_150">#REF!</definedName>
    <definedName name="F_07_180" localSheetId="7">#REF!</definedName>
    <definedName name="F_07_180" localSheetId="4">#REF!</definedName>
    <definedName name="F_07_180" localSheetId="10">#REF!</definedName>
    <definedName name="F_07_180">#REF!</definedName>
    <definedName name="F_07_210" localSheetId="7">#REF!</definedName>
    <definedName name="F_07_210" localSheetId="4">#REF!</definedName>
    <definedName name="F_07_210" localSheetId="10">#REF!</definedName>
    <definedName name="F_07_210">#REF!</definedName>
    <definedName name="F_07_240" localSheetId="7">#REF!</definedName>
    <definedName name="F_07_240" localSheetId="4">#REF!</definedName>
    <definedName name="F_07_240" localSheetId="10">#REF!</definedName>
    <definedName name="F_07_240">#REF!</definedName>
    <definedName name="F_07_270" localSheetId="7">#REF!</definedName>
    <definedName name="F_07_270" localSheetId="4">#REF!</definedName>
    <definedName name="F_07_270" localSheetId="10">#REF!</definedName>
    <definedName name="F_07_270">#REF!</definedName>
    <definedName name="F_07_30" localSheetId="7">#REF!</definedName>
    <definedName name="F_07_30" localSheetId="4">#REF!</definedName>
    <definedName name="F_07_30" localSheetId="10">#REF!</definedName>
    <definedName name="F_07_30">#REF!</definedName>
    <definedName name="F_07_300" localSheetId="7">#REF!</definedName>
    <definedName name="F_07_300" localSheetId="4">#REF!</definedName>
    <definedName name="F_07_300" localSheetId="10">#REF!</definedName>
    <definedName name="F_07_300">#REF!</definedName>
    <definedName name="F_07_330" localSheetId="7">#REF!</definedName>
    <definedName name="F_07_330" localSheetId="4">#REF!</definedName>
    <definedName name="F_07_330" localSheetId="10">#REF!</definedName>
    <definedName name="F_07_330">#REF!</definedName>
    <definedName name="F_07_360" localSheetId="7">#REF!</definedName>
    <definedName name="F_07_360" localSheetId="4">#REF!</definedName>
    <definedName name="F_07_360" localSheetId="10">#REF!</definedName>
    <definedName name="F_07_360">#REF!</definedName>
    <definedName name="F_07_390" localSheetId="7">#REF!</definedName>
    <definedName name="F_07_390" localSheetId="4">#REF!</definedName>
    <definedName name="F_07_390" localSheetId="10">#REF!</definedName>
    <definedName name="F_07_390">#REF!</definedName>
    <definedName name="F_07_420" localSheetId="7">#REF!</definedName>
    <definedName name="F_07_420" localSheetId="4">#REF!</definedName>
    <definedName name="F_07_420" localSheetId="10">#REF!</definedName>
    <definedName name="F_07_420">#REF!</definedName>
    <definedName name="F_07_450" localSheetId="7">#REF!</definedName>
    <definedName name="F_07_450" localSheetId="4">#REF!</definedName>
    <definedName name="F_07_450" localSheetId="10">#REF!</definedName>
    <definedName name="F_07_450">#REF!</definedName>
    <definedName name="F_07_480" localSheetId="7">#REF!</definedName>
    <definedName name="F_07_480" localSheetId="4">#REF!</definedName>
    <definedName name="F_07_480" localSheetId="10">#REF!</definedName>
    <definedName name="F_07_480">#REF!</definedName>
    <definedName name="F_07_510" localSheetId="7">#REF!</definedName>
    <definedName name="F_07_510" localSheetId="4">#REF!</definedName>
    <definedName name="F_07_510" localSheetId="10">#REF!</definedName>
    <definedName name="F_07_510">#REF!</definedName>
    <definedName name="F_07_540" localSheetId="7">#REF!</definedName>
    <definedName name="F_07_540" localSheetId="4">#REF!</definedName>
    <definedName name="F_07_540" localSheetId="10">#REF!</definedName>
    <definedName name="F_07_540">#REF!</definedName>
    <definedName name="F_07_570" localSheetId="7">#REF!</definedName>
    <definedName name="F_07_570" localSheetId="4">#REF!</definedName>
    <definedName name="F_07_570" localSheetId="10">#REF!</definedName>
    <definedName name="F_07_570">#REF!</definedName>
    <definedName name="F_07_60" localSheetId="7">#REF!</definedName>
    <definedName name="F_07_60" localSheetId="4">#REF!</definedName>
    <definedName name="F_07_60" localSheetId="10">#REF!</definedName>
    <definedName name="F_07_60">#REF!</definedName>
    <definedName name="F_07_600" localSheetId="7">#REF!</definedName>
    <definedName name="F_07_600" localSheetId="4">#REF!</definedName>
    <definedName name="F_07_600" localSheetId="10">#REF!</definedName>
    <definedName name="F_07_600">#REF!</definedName>
    <definedName name="F_07_630" localSheetId="7">#REF!</definedName>
    <definedName name="F_07_630" localSheetId="4">#REF!</definedName>
    <definedName name="F_07_630" localSheetId="10">#REF!</definedName>
    <definedName name="F_07_630">#REF!</definedName>
    <definedName name="F_07_660" localSheetId="7">#REF!</definedName>
    <definedName name="F_07_660" localSheetId="4">#REF!</definedName>
    <definedName name="F_07_660" localSheetId="10">#REF!</definedName>
    <definedName name="F_07_660">#REF!</definedName>
    <definedName name="F_07_690" localSheetId="7">#REF!</definedName>
    <definedName name="F_07_690" localSheetId="4">#REF!</definedName>
    <definedName name="F_07_690" localSheetId="10">#REF!</definedName>
    <definedName name="F_07_690">#REF!</definedName>
    <definedName name="F_07_720" localSheetId="7">#REF!</definedName>
    <definedName name="F_07_720" localSheetId="4">#REF!</definedName>
    <definedName name="F_07_720" localSheetId="10">#REF!</definedName>
    <definedName name="F_07_720">#REF!</definedName>
    <definedName name="F_07_90" localSheetId="7">#REF!</definedName>
    <definedName name="F_07_90" localSheetId="4">#REF!</definedName>
    <definedName name="F_07_90" localSheetId="10">#REF!</definedName>
    <definedName name="F_07_90">#REF!</definedName>
    <definedName name="F_08_120" localSheetId="7">#REF!</definedName>
    <definedName name="F_08_120" localSheetId="4">#REF!</definedName>
    <definedName name="F_08_120" localSheetId="10">#REF!</definedName>
    <definedName name="F_08_120">#REF!</definedName>
    <definedName name="F_08_150" localSheetId="7">#REF!</definedName>
    <definedName name="F_08_150" localSheetId="4">#REF!</definedName>
    <definedName name="F_08_150" localSheetId="10">#REF!</definedName>
    <definedName name="F_08_150">#REF!</definedName>
    <definedName name="F_08_180" localSheetId="7">#REF!</definedName>
    <definedName name="F_08_180" localSheetId="4">#REF!</definedName>
    <definedName name="F_08_180" localSheetId="10">#REF!</definedName>
    <definedName name="F_08_180">#REF!</definedName>
    <definedName name="F_08_210" localSheetId="7">#REF!</definedName>
    <definedName name="F_08_210" localSheetId="4">#REF!</definedName>
    <definedName name="F_08_210" localSheetId="10">#REF!</definedName>
    <definedName name="F_08_210">#REF!</definedName>
    <definedName name="F_08_240" localSheetId="7">#REF!</definedName>
    <definedName name="F_08_240" localSheetId="4">#REF!</definedName>
    <definedName name="F_08_240" localSheetId="10">#REF!</definedName>
    <definedName name="F_08_240">#REF!</definedName>
    <definedName name="F_08_270" localSheetId="7">#REF!</definedName>
    <definedName name="F_08_270" localSheetId="4">#REF!</definedName>
    <definedName name="F_08_270" localSheetId="10">#REF!</definedName>
    <definedName name="F_08_270">#REF!</definedName>
    <definedName name="F_08_30" localSheetId="7">#REF!</definedName>
    <definedName name="F_08_30" localSheetId="4">#REF!</definedName>
    <definedName name="F_08_30" localSheetId="10">#REF!</definedName>
    <definedName name="F_08_30">#REF!</definedName>
    <definedName name="F_08_300" localSheetId="7">#REF!</definedName>
    <definedName name="F_08_300" localSheetId="4">#REF!</definedName>
    <definedName name="F_08_300" localSheetId="10">#REF!</definedName>
    <definedName name="F_08_300">#REF!</definedName>
    <definedName name="F_08_330" localSheetId="7">#REF!</definedName>
    <definedName name="F_08_330" localSheetId="4">#REF!</definedName>
    <definedName name="F_08_330" localSheetId="10">#REF!</definedName>
    <definedName name="F_08_330">#REF!</definedName>
    <definedName name="F_08_360" localSheetId="7">#REF!</definedName>
    <definedName name="F_08_360" localSheetId="4">#REF!</definedName>
    <definedName name="F_08_360" localSheetId="10">#REF!</definedName>
    <definedName name="F_08_360">#REF!</definedName>
    <definedName name="F_08_390" localSheetId="7">#REF!</definedName>
    <definedName name="F_08_390" localSheetId="4">#REF!</definedName>
    <definedName name="F_08_390" localSheetId="10">#REF!</definedName>
    <definedName name="F_08_390">#REF!</definedName>
    <definedName name="F_08_420" localSheetId="7">#REF!</definedName>
    <definedName name="F_08_420" localSheetId="4">#REF!</definedName>
    <definedName name="F_08_420" localSheetId="10">#REF!</definedName>
    <definedName name="F_08_420">#REF!</definedName>
    <definedName name="F_08_450" localSheetId="7">#REF!</definedName>
    <definedName name="F_08_450" localSheetId="4">#REF!</definedName>
    <definedName name="F_08_450" localSheetId="10">#REF!</definedName>
    <definedName name="F_08_450">#REF!</definedName>
    <definedName name="F_08_480" localSheetId="7">#REF!</definedName>
    <definedName name="F_08_480" localSheetId="4">#REF!</definedName>
    <definedName name="F_08_480" localSheetId="10">#REF!</definedName>
    <definedName name="F_08_480">#REF!</definedName>
    <definedName name="F_08_510" localSheetId="7">#REF!</definedName>
    <definedName name="F_08_510" localSheetId="4">#REF!</definedName>
    <definedName name="F_08_510" localSheetId="10">#REF!</definedName>
    <definedName name="F_08_510">#REF!</definedName>
    <definedName name="F_08_540" localSheetId="7">#REF!</definedName>
    <definedName name="F_08_540" localSheetId="4">#REF!</definedName>
    <definedName name="F_08_540" localSheetId="10">#REF!</definedName>
    <definedName name="F_08_540">#REF!</definedName>
    <definedName name="F_08_570" localSheetId="7">#REF!</definedName>
    <definedName name="F_08_570" localSheetId="4">#REF!</definedName>
    <definedName name="F_08_570" localSheetId="10">#REF!</definedName>
    <definedName name="F_08_570">#REF!</definedName>
    <definedName name="F_08_60" localSheetId="7">#REF!</definedName>
    <definedName name="F_08_60" localSheetId="4">#REF!</definedName>
    <definedName name="F_08_60" localSheetId="10">#REF!</definedName>
    <definedName name="F_08_60">#REF!</definedName>
    <definedName name="F_08_600" localSheetId="7">#REF!</definedName>
    <definedName name="F_08_600" localSheetId="4">#REF!</definedName>
    <definedName name="F_08_600" localSheetId="10">#REF!</definedName>
    <definedName name="F_08_600">#REF!</definedName>
    <definedName name="F_08_630" localSheetId="7">#REF!</definedName>
    <definedName name="F_08_630" localSheetId="4">#REF!</definedName>
    <definedName name="F_08_630" localSheetId="10">#REF!</definedName>
    <definedName name="F_08_630">#REF!</definedName>
    <definedName name="F_08_660" localSheetId="7">#REF!</definedName>
    <definedName name="F_08_660" localSheetId="4">#REF!</definedName>
    <definedName name="F_08_660" localSheetId="10">#REF!</definedName>
    <definedName name="F_08_660">#REF!</definedName>
    <definedName name="F_08_690" localSheetId="7">#REF!</definedName>
    <definedName name="F_08_690" localSheetId="4">#REF!</definedName>
    <definedName name="F_08_690" localSheetId="10">#REF!</definedName>
    <definedName name="F_08_690">#REF!</definedName>
    <definedName name="F_08_720" localSheetId="7">#REF!</definedName>
    <definedName name="F_08_720" localSheetId="4">#REF!</definedName>
    <definedName name="F_08_720" localSheetId="10">#REF!</definedName>
    <definedName name="F_08_720">#REF!</definedName>
    <definedName name="F_08_90" localSheetId="7">#REF!</definedName>
    <definedName name="F_08_90" localSheetId="4">#REF!</definedName>
    <definedName name="F_08_90" localSheetId="10">#REF!</definedName>
    <definedName name="F_08_90">#REF!</definedName>
    <definedName name="F_09_120" localSheetId="7">#REF!</definedName>
    <definedName name="F_09_120" localSheetId="4">#REF!</definedName>
    <definedName name="F_09_120" localSheetId="10">#REF!</definedName>
    <definedName name="F_09_120">#REF!</definedName>
    <definedName name="F_09_150" localSheetId="7">#REF!</definedName>
    <definedName name="F_09_150" localSheetId="4">#REF!</definedName>
    <definedName name="F_09_150" localSheetId="10">#REF!</definedName>
    <definedName name="F_09_150">#REF!</definedName>
    <definedName name="F_09_180" localSheetId="7">#REF!</definedName>
    <definedName name="F_09_180" localSheetId="4">#REF!</definedName>
    <definedName name="F_09_180" localSheetId="10">#REF!</definedName>
    <definedName name="F_09_180">#REF!</definedName>
    <definedName name="F_09_210" localSheetId="7">#REF!</definedName>
    <definedName name="F_09_210" localSheetId="4">#REF!</definedName>
    <definedName name="F_09_210" localSheetId="10">#REF!</definedName>
    <definedName name="F_09_210">#REF!</definedName>
    <definedName name="F_09_240" localSheetId="7">#REF!</definedName>
    <definedName name="F_09_240" localSheetId="4">#REF!</definedName>
    <definedName name="F_09_240" localSheetId="10">#REF!</definedName>
    <definedName name="F_09_240">#REF!</definedName>
    <definedName name="F_09_270" localSheetId="7">#REF!</definedName>
    <definedName name="F_09_270" localSheetId="4">#REF!</definedName>
    <definedName name="F_09_270" localSheetId="10">#REF!</definedName>
    <definedName name="F_09_270">#REF!</definedName>
    <definedName name="F_09_30" localSheetId="7">#REF!</definedName>
    <definedName name="F_09_30" localSheetId="4">#REF!</definedName>
    <definedName name="F_09_30" localSheetId="10">#REF!</definedName>
    <definedName name="F_09_30">#REF!</definedName>
    <definedName name="F_09_300" localSheetId="7">#REF!</definedName>
    <definedName name="F_09_300" localSheetId="4">#REF!</definedName>
    <definedName name="F_09_300" localSheetId="10">#REF!</definedName>
    <definedName name="F_09_300">#REF!</definedName>
    <definedName name="F_09_330" localSheetId="7">#REF!</definedName>
    <definedName name="F_09_330" localSheetId="4">#REF!</definedName>
    <definedName name="F_09_330" localSheetId="10">#REF!</definedName>
    <definedName name="F_09_330">#REF!</definedName>
    <definedName name="F_09_360" localSheetId="7">#REF!</definedName>
    <definedName name="F_09_360" localSheetId="4">#REF!</definedName>
    <definedName name="F_09_360" localSheetId="10">#REF!</definedName>
    <definedName name="F_09_360">#REF!</definedName>
    <definedName name="F_09_390" localSheetId="7">#REF!</definedName>
    <definedName name="F_09_390" localSheetId="4">#REF!</definedName>
    <definedName name="F_09_390" localSheetId="10">#REF!</definedName>
    <definedName name="F_09_390">#REF!</definedName>
    <definedName name="F_09_420" localSheetId="7">#REF!</definedName>
    <definedName name="F_09_420" localSheetId="4">#REF!</definedName>
    <definedName name="F_09_420" localSheetId="10">#REF!</definedName>
    <definedName name="F_09_420">#REF!</definedName>
    <definedName name="F_09_450" localSheetId="7">#REF!</definedName>
    <definedName name="F_09_450" localSheetId="4">#REF!</definedName>
    <definedName name="F_09_450" localSheetId="10">#REF!</definedName>
    <definedName name="F_09_450">#REF!</definedName>
    <definedName name="F_09_480" localSheetId="7">#REF!</definedName>
    <definedName name="F_09_480" localSheetId="4">#REF!</definedName>
    <definedName name="F_09_480" localSheetId="10">#REF!</definedName>
    <definedName name="F_09_480">#REF!</definedName>
    <definedName name="F_09_510" localSheetId="7">#REF!</definedName>
    <definedName name="F_09_510" localSheetId="4">#REF!</definedName>
    <definedName name="F_09_510" localSheetId="10">#REF!</definedName>
    <definedName name="F_09_510">#REF!</definedName>
    <definedName name="F_09_540" localSheetId="7">#REF!</definedName>
    <definedName name="F_09_540" localSheetId="4">#REF!</definedName>
    <definedName name="F_09_540" localSheetId="10">#REF!</definedName>
    <definedName name="F_09_540">#REF!</definedName>
    <definedName name="F_09_570" localSheetId="7">#REF!</definedName>
    <definedName name="F_09_570" localSheetId="4">#REF!</definedName>
    <definedName name="F_09_570" localSheetId="10">#REF!</definedName>
    <definedName name="F_09_570">#REF!</definedName>
    <definedName name="F_09_60" localSheetId="7">#REF!</definedName>
    <definedName name="F_09_60" localSheetId="4">#REF!</definedName>
    <definedName name="F_09_60" localSheetId="10">#REF!</definedName>
    <definedName name="F_09_60">#REF!</definedName>
    <definedName name="F_09_600" localSheetId="7">#REF!</definedName>
    <definedName name="F_09_600" localSheetId="4">#REF!</definedName>
    <definedName name="F_09_600" localSheetId="10">#REF!</definedName>
    <definedName name="F_09_600">#REF!</definedName>
    <definedName name="F_09_630" localSheetId="7">#REF!</definedName>
    <definedName name="F_09_630" localSheetId="4">#REF!</definedName>
    <definedName name="F_09_630" localSheetId="10">#REF!</definedName>
    <definedName name="F_09_630">#REF!</definedName>
    <definedName name="F_09_660" localSheetId="7">#REF!</definedName>
    <definedName name="F_09_660" localSheetId="4">#REF!</definedName>
    <definedName name="F_09_660" localSheetId="10">#REF!</definedName>
    <definedName name="F_09_660">#REF!</definedName>
    <definedName name="F_09_690" localSheetId="7">#REF!</definedName>
    <definedName name="F_09_690" localSheetId="4">#REF!</definedName>
    <definedName name="F_09_690" localSheetId="10">#REF!</definedName>
    <definedName name="F_09_690">#REF!</definedName>
    <definedName name="F_09_720" localSheetId="7">#REF!</definedName>
    <definedName name="F_09_720" localSheetId="4">#REF!</definedName>
    <definedName name="F_09_720" localSheetId="10">#REF!</definedName>
    <definedName name="F_09_720">#REF!</definedName>
    <definedName name="F_09_90" localSheetId="7">#REF!</definedName>
    <definedName name="F_09_90" localSheetId="4">#REF!</definedName>
    <definedName name="F_09_90" localSheetId="10">#REF!</definedName>
    <definedName name="F_09_90">#REF!</definedName>
    <definedName name="F_10_120" localSheetId="7">#REF!</definedName>
    <definedName name="F_10_120" localSheetId="4">#REF!</definedName>
    <definedName name="F_10_120" localSheetId="10">#REF!</definedName>
    <definedName name="F_10_120">#REF!</definedName>
    <definedName name="F_10_150" localSheetId="7">#REF!</definedName>
    <definedName name="F_10_150" localSheetId="4">#REF!</definedName>
    <definedName name="F_10_150" localSheetId="10">#REF!</definedName>
    <definedName name="F_10_150">#REF!</definedName>
    <definedName name="F_10_180" localSheetId="7">#REF!</definedName>
    <definedName name="F_10_180" localSheetId="4">#REF!</definedName>
    <definedName name="F_10_180" localSheetId="10">#REF!</definedName>
    <definedName name="F_10_180">#REF!</definedName>
    <definedName name="F_10_210" localSheetId="7">#REF!</definedName>
    <definedName name="F_10_210" localSheetId="4">#REF!</definedName>
    <definedName name="F_10_210" localSheetId="10">#REF!</definedName>
    <definedName name="F_10_210">#REF!</definedName>
    <definedName name="F_10_240" localSheetId="7">#REF!</definedName>
    <definedName name="F_10_240" localSheetId="4">#REF!</definedName>
    <definedName name="F_10_240" localSheetId="10">#REF!</definedName>
    <definedName name="F_10_240">#REF!</definedName>
    <definedName name="F_10_270" localSheetId="7">#REF!</definedName>
    <definedName name="F_10_270" localSheetId="4">#REF!</definedName>
    <definedName name="F_10_270" localSheetId="10">#REF!</definedName>
    <definedName name="F_10_270">#REF!</definedName>
    <definedName name="F_10_30" localSheetId="7">#REF!</definedName>
    <definedName name="F_10_30" localSheetId="4">#REF!</definedName>
    <definedName name="F_10_30" localSheetId="10">#REF!</definedName>
    <definedName name="F_10_30">#REF!</definedName>
    <definedName name="F_10_300" localSheetId="7">#REF!</definedName>
    <definedName name="F_10_300" localSheetId="4">#REF!</definedName>
    <definedName name="F_10_300" localSheetId="10">#REF!</definedName>
    <definedName name="F_10_300">#REF!</definedName>
    <definedName name="F_10_330" localSheetId="7">#REF!</definedName>
    <definedName name="F_10_330" localSheetId="4">#REF!</definedName>
    <definedName name="F_10_330" localSheetId="10">#REF!</definedName>
    <definedName name="F_10_330">#REF!</definedName>
    <definedName name="F_10_360" localSheetId="7">#REF!</definedName>
    <definedName name="F_10_360" localSheetId="4">#REF!</definedName>
    <definedName name="F_10_360" localSheetId="10">#REF!</definedName>
    <definedName name="F_10_360">#REF!</definedName>
    <definedName name="F_10_390" localSheetId="7">#REF!</definedName>
    <definedName name="F_10_390" localSheetId="4">#REF!</definedName>
    <definedName name="F_10_390" localSheetId="10">#REF!</definedName>
    <definedName name="F_10_390">#REF!</definedName>
    <definedName name="F_10_420" localSheetId="7">#REF!</definedName>
    <definedName name="F_10_420" localSheetId="4">#REF!</definedName>
    <definedName name="F_10_420" localSheetId="10">#REF!</definedName>
    <definedName name="F_10_420">#REF!</definedName>
    <definedName name="F_10_450" localSheetId="7">#REF!</definedName>
    <definedName name="F_10_450" localSheetId="4">#REF!</definedName>
    <definedName name="F_10_450" localSheetId="10">#REF!</definedName>
    <definedName name="F_10_450">#REF!</definedName>
    <definedName name="F_10_480" localSheetId="7">#REF!</definedName>
    <definedName name="F_10_480" localSheetId="4">#REF!</definedName>
    <definedName name="F_10_480" localSheetId="10">#REF!</definedName>
    <definedName name="F_10_480">#REF!</definedName>
    <definedName name="F_10_510" localSheetId="7">#REF!</definedName>
    <definedName name="F_10_510" localSheetId="4">#REF!</definedName>
    <definedName name="F_10_510" localSheetId="10">#REF!</definedName>
    <definedName name="F_10_510">#REF!</definedName>
    <definedName name="F_10_540" localSheetId="7">#REF!</definedName>
    <definedName name="F_10_540" localSheetId="4">#REF!</definedName>
    <definedName name="F_10_540" localSheetId="10">#REF!</definedName>
    <definedName name="F_10_540">#REF!</definedName>
    <definedName name="F_10_570" localSheetId="7">#REF!</definedName>
    <definedName name="F_10_570" localSheetId="4">#REF!</definedName>
    <definedName name="F_10_570" localSheetId="10">#REF!</definedName>
    <definedName name="F_10_570">#REF!</definedName>
    <definedName name="F_10_60" localSheetId="7">#REF!</definedName>
    <definedName name="F_10_60" localSheetId="4">#REF!</definedName>
    <definedName name="F_10_60" localSheetId="10">#REF!</definedName>
    <definedName name="F_10_60">#REF!</definedName>
    <definedName name="F_10_600" localSheetId="7">#REF!</definedName>
    <definedName name="F_10_600" localSheetId="4">#REF!</definedName>
    <definedName name="F_10_600" localSheetId="10">#REF!</definedName>
    <definedName name="F_10_600">#REF!</definedName>
    <definedName name="F_10_630" localSheetId="7">#REF!</definedName>
    <definedName name="F_10_630" localSheetId="4">#REF!</definedName>
    <definedName name="F_10_630" localSheetId="10">#REF!</definedName>
    <definedName name="F_10_630">#REF!</definedName>
    <definedName name="F_10_660" localSheetId="7">#REF!</definedName>
    <definedName name="F_10_660" localSheetId="4">#REF!</definedName>
    <definedName name="F_10_660" localSheetId="10">#REF!</definedName>
    <definedName name="F_10_660">#REF!</definedName>
    <definedName name="F_10_690" localSheetId="7">#REF!</definedName>
    <definedName name="F_10_690" localSheetId="4">#REF!</definedName>
    <definedName name="F_10_690" localSheetId="10">#REF!</definedName>
    <definedName name="F_10_690">#REF!</definedName>
    <definedName name="F_10_720" localSheetId="7">#REF!</definedName>
    <definedName name="F_10_720" localSheetId="4">#REF!</definedName>
    <definedName name="F_10_720" localSheetId="10">#REF!</definedName>
    <definedName name="F_10_720">#REF!</definedName>
    <definedName name="F_10_90" localSheetId="7">#REF!</definedName>
    <definedName name="F_10_90" localSheetId="4">#REF!</definedName>
    <definedName name="F_10_90" localSheetId="10">#REF!</definedName>
    <definedName name="F_10_90">#REF!</definedName>
    <definedName name="F_11_120" localSheetId="7">#REF!</definedName>
    <definedName name="F_11_120" localSheetId="4">#REF!</definedName>
    <definedName name="F_11_120" localSheetId="10">#REF!</definedName>
    <definedName name="F_11_120">#REF!</definedName>
    <definedName name="F_11_150" localSheetId="7">#REF!</definedName>
    <definedName name="F_11_150" localSheetId="4">#REF!</definedName>
    <definedName name="F_11_150" localSheetId="10">#REF!</definedName>
    <definedName name="F_11_150">#REF!</definedName>
    <definedName name="F_11_180" localSheetId="7">#REF!</definedName>
    <definedName name="F_11_180" localSheetId="4">#REF!</definedName>
    <definedName name="F_11_180" localSheetId="10">#REF!</definedName>
    <definedName name="F_11_180">#REF!</definedName>
    <definedName name="F_11_210" localSheetId="7">#REF!</definedName>
    <definedName name="F_11_210" localSheetId="4">#REF!</definedName>
    <definedName name="F_11_210" localSheetId="10">#REF!</definedName>
    <definedName name="F_11_210">#REF!</definedName>
    <definedName name="F_11_240" localSheetId="7">#REF!</definedName>
    <definedName name="F_11_240" localSheetId="4">#REF!</definedName>
    <definedName name="F_11_240" localSheetId="10">#REF!</definedName>
    <definedName name="F_11_240">#REF!</definedName>
    <definedName name="F_11_270" localSheetId="7">#REF!</definedName>
    <definedName name="F_11_270" localSheetId="4">#REF!</definedName>
    <definedName name="F_11_270" localSheetId="10">#REF!</definedName>
    <definedName name="F_11_270">#REF!</definedName>
    <definedName name="F_11_30" localSheetId="7">#REF!</definedName>
    <definedName name="F_11_30" localSheetId="4">#REF!</definedName>
    <definedName name="F_11_30" localSheetId="10">#REF!</definedName>
    <definedName name="F_11_30">#REF!</definedName>
    <definedName name="F_11_300" localSheetId="7">#REF!</definedName>
    <definedName name="F_11_300" localSheetId="4">#REF!</definedName>
    <definedName name="F_11_300" localSheetId="10">#REF!</definedName>
    <definedName name="F_11_300">#REF!</definedName>
    <definedName name="F_11_330" localSheetId="7">#REF!</definedName>
    <definedName name="F_11_330" localSheetId="4">#REF!</definedName>
    <definedName name="F_11_330" localSheetId="10">#REF!</definedName>
    <definedName name="F_11_330">#REF!</definedName>
    <definedName name="F_11_360" localSheetId="7">#REF!</definedName>
    <definedName name="F_11_360" localSheetId="4">#REF!</definedName>
    <definedName name="F_11_360" localSheetId="10">#REF!</definedName>
    <definedName name="F_11_360">#REF!</definedName>
    <definedName name="F_11_390" localSheetId="7">#REF!</definedName>
    <definedName name="F_11_390" localSheetId="4">#REF!</definedName>
    <definedName name="F_11_390" localSheetId="10">#REF!</definedName>
    <definedName name="F_11_390">#REF!</definedName>
    <definedName name="F_11_420" localSheetId="7">#REF!</definedName>
    <definedName name="F_11_420" localSheetId="4">#REF!</definedName>
    <definedName name="F_11_420" localSheetId="10">#REF!</definedName>
    <definedName name="F_11_420">#REF!</definedName>
    <definedName name="F_11_450" localSheetId="7">#REF!</definedName>
    <definedName name="F_11_450" localSheetId="4">#REF!</definedName>
    <definedName name="F_11_450" localSheetId="10">#REF!</definedName>
    <definedName name="F_11_450">#REF!</definedName>
    <definedName name="F_11_480" localSheetId="7">#REF!</definedName>
    <definedName name="F_11_480" localSheetId="4">#REF!</definedName>
    <definedName name="F_11_480" localSheetId="10">#REF!</definedName>
    <definedName name="F_11_480">#REF!</definedName>
    <definedName name="F_11_510" localSheetId="7">#REF!</definedName>
    <definedName name="F_11_510" localSheetId="4">#REF!</definedName>
    <definedName name="F_11_510" localSheetId="10">#REF!</definedName>
    <definedName name="F_11_510">#REF!</definedName>
    <definedName name="F_11_540" localSheetId="7">#REF!</definedName>
    <definedName name="F_11_540" localSheetId="4">#REF!</definedName>
    <definedName name="F_11_540" localSheetId="10">#REF!</definedName>
    <definedName name="F_11_540">#REF!</definedName>
    <definedName name="F_11_570" localSheetId="7">#REF!</definedName>
    <definedName name="F_11_570" localSheetId="4">#REF!</definedName>
    <definedName name="F_11_570" localSheetId="10">#REF!</definedName>
    <definedName name="F_11_570">#REF!</definedName>
    <definedName name="F_11_60" localSheetId="7">#REF!</definedName>
    <definedName name="F_11_60" localSheetId="4">#REF!</definedName>
    <definedName name="F_11_60" localSheetId="10">#REF!</definedName>
    <definedName name="F_11_60">#REF!</definedName>
    <definedName name="F_11_600" localSheetId="7">#REF!</definedName>
    <definedName name="F_11_600" localSheetId="4">#REF!</definedName>
    <definedName name="F_11_600" localSheetId="10">#REF!</definedName>
    <definedName name="F_11_600">#REF!</definedName>
    <definedName name="F_11_630" localSheetId="7">#REF!</definedName>
    <definedName name="F_11_630" localSheetId="4">#REF!</definedName>
    <definedName name="F_11_630" localSheetId="10">#REF!</definedName>
    <definedName name="F_11_630">#REF!</definedName>
    <definedName name="F_11_660" localSheetId="7">#REF!</definedName>
    <definedName name="F_11_660" localSheetId="4">#REF!</definedName>
    <definedName name="F_11_660" localSheetId="10">#REF!</definedName>
    <definedName name="F_11_660">#REF!</definedName>
    <definedName name="F_11_690" localSheetId="7">#REF!</definedName>
    <definedName name="F_11_690" localSheetId="4">#REF!</definedName>
    <definedName name="F_11_690" localSheetId="10">#REF!</definedName>
    <definedName name="F_11_690">#REF!</definedName>
    <definedName name="F_11_720" localSheetId="7">#REF!</definedName>
    <definedName name="F_11_720" localSheetId="4">#REF!</definedName>
    <definedName name="F_11_720" localSheetId="10">#REF!</definedName>
    <definedName name="F_11_720">#REF!</definedName>
    <definedName name="F_11_90" localSheetId="7">#REF!</definedName>
    <definedName name="F_11_90" localSheetId="4">#REF!</definedName>
    <definedName name="F_11_90" localSheetId="10">#REF!</definedName>
    <definedName name="F_11_90">#REF!</definedName>
    <definedName name="F_12_120" localSheetId="7">#REF!</definedName>
    <definedName name="F_12_120" localSheetId="4">#REF!</definedName>
    <definedName name="F_12_120" localSheetId="10">#REF!</definedName>
    <definedName name="F_12_120">#REF!</definedName>
    <definedName name="F_12_150" localSheetId="7">#REF!</definedName>
    <definedName name="F_12_150" localSheetId="4">#REF!</definedName>
    <definedName name="F_12_150" localSheetId="10">#REF!</definedName>
    <definedName name="F_12_150">#REF!</definedName>
    <definedName name="F_12_180" localSheetId="7">#REF!</definedName>
    <definedName name="F_12_180" localSheetId="4">#REF!</definedName>
    <definedName name="F_12_180" localSheetId="10">#REF!</definedName>
    <definedName name="F_12_180">#REF!</definedName>
    <definedName name="F_12_210" localSheetId="7">#REF!</definedName>
    <definedName name="F_12_210" localSheetId="4">#REF!</definedName>
    <definedName name="F_12_210" localSheetId="10">#REF!</definedName>
    <definedName name="F_12_210">#REF!</definedName>
    <definedName name="F_12_240" localSheetId="7">#REF!</definedName>
    <definedName name="F_12_240" localSheetId="4">#REF!</definedName>
    <definedName name="F_12_240" localSheetId="10">#REF!</definedName>
    <definedName name="F_12_240">#REF!</definedName>
    <definedName name="F_12_270" localSheetId="7">#REF!</definedName>
    <definedName name="F_12_270" localSheetId="4">#REF!</definedName>
    <definedName name="F_12_270" localSheetId="10">#REF!</definedName>
    <definedName name="F_12_270">#REF!</definedName>
    <definedName name="F_12_30" localSheetId="7">#REF!</definedName>
    <definedName name="F_12_30" localSheetId="4">#REF!</definedName>
    <definedName name="F_12_30" localSheetId="10">#REF!</definedName>
    <definedName name="F_12_30">#REF!</definedName>
    <definedName name="F_12_300" localSheetId="7">#REF!</definedName>
    <definedName name="F_12_300" localSheetId="4">#REF!</definedName>
    <definedName name="F_12_300" localSheetId="10">#REF!</definedName>
    <definedName name="F_12_300">#REF!</definedName>
    <definedName name="F_12_330" localSheetId="7">#REF!</definedName>
    <definedName name="F_12_330" localSheetId="4">#REF!</definedName>
    <definedName name="F_12_330" localSheetId="10">#REF!</definedName>
    <definedName name="F_12_330">#REF!</definedName>
    <definedName name="F_12_360" localSheetId="7">#REF!</definedName>
    <definedName name="F_12_360" localSheetId="4">#REF!</definedName>
    <definedName name="F_12_360" localSheetId="10">#REF!</definedName>
    <definedName name="F_12_360">#REF!</definedName>
    <definedName name="F_12_390" localSheetId="7">#REF!</definedName>
    <definedName name="F_12_390" localSheetId="4">#REF!</definedName>
    <definedName name="F_12_390" localSheetId="10">#REF!</definedName>
    <definedName name="F_12_390">#REF!</definedName>
    <definedName name="F_12_420" localSheetId="7">#REF!</definedName>
    <definedName name="F_12_420" localSheetId="4">#REF!</definedName>
    <definedName name="F_12_420" localSheetId="10">#REF!</definedName>
    <definedName name="F_12_420">#REF!</definedName>
    <definedName name="F_12_450" localSheetId="7">#REF!</definedName>
    <definedName name="F_12_450" localSheetId="4">#REF!</definedName>
    <definedName name="F_12_450" localSheetId="10">#REF!</definedName>
    <definedName name="F_12_450">#REF!</definedName>
    <definedName name="F_12_480" localSheetId="7">#REF!</definedName>
    <definedName name="F_12_480" localSheetId="4">#REF!</definedName>
    <definedName name="F_12_480" localSheetId="10">#REF!</definedName>
    <definedName name="F_12_480">#REF!</definedName>
    <definedName name="F_12_510" localSheetId="7">#REF!</definedName>
    <definedName name="F_12_510" localSheetId="4">#REF!</definedName>
    <definedName name="F_12_510" localSheetId="10">#REF!</definedName>
    <definedName name="F_12_510">#REF!</definedName>
    <definedName name="F_12_540" localSheetId="7">#REF!</definedName>
    <definedName name="F_12_540" localSheetId="4">#REF!</definedName>
    <definedName name="F_12_540" localSheetId="10">#REF!</definedName>
    <definedName name="F_12_540">#REF!</definedName>
    <definedName name="F_12_570" localSheetId="7">#REF!</definedName>
    <definedName name="F_12_570" localSheetId="4">#REF!</definedName>
    <definedName name="F_12_570" localSheetId="10">#REF!</definedName>
    <definedName name="F_12_570">#REF!</definedName>
    <definedName name="F_12_60" localSheetId="7">#REF!</definedName>
    <definedName name="F_12_60" localSheetId="4">#REF!</definedName>
    <definedName name="F_12_60" localSheetId="10">#REF!</definedName>
    <definedName name="F_12_60">#REF!</definedName>
    <definedName name="F_12_600" localSheetId="7">#REF!</definedName>
    <definedName name="F_12_600" localSheetId="4">#REF!</definedName>
    <definedName name="F_12_600" localSheetId="10">#REF!</definedName>
    <definedName name="F_12_600">#REF!</definedName>
    <definedName name="F_12_630" localSheetId="7">#REF!</definedName>
    <definedName name="F_12_630" localSheetId="4">#REF!</definedName>
    <definedName name="F_12_630" localSheetId="10">#REF!</definedName>
    <definedName name="F_12_630">#REF!</definedName>
    <definedName name="F_12_660" localSheetId="7">#REF!</definedName>
    <definedName name="F_12_660" localSheetId="4">#REF!</definedName>
    <definedName name="F_12_660" localSheetId="10">#REF!</definedName>
    <definedName name="F_12_660">#REF!</definedName>
    <definedName name="F_12_690" localSheetId="7">#REF!</definedName>
    <definedName name="F_12_690" localSheetId="4">#REF!</definedName>
    <definedName name="F_12_690" localSheetId="10">#REF!</definedName>
    <definedName name="F_12_690">#REF!</definedName>
    <definedName name="F_12_720" localSheetId="7">#REF!</definedName>
    <definedName name="F_12_720" localSheetId="4">#REF!</definedName>
    <definedName name="F_12_720" localSheetId="10">#REF!</definedName>
    <definedName name="F_12_720">#REF!</definedName>
    <definedName name="F_12_90" localSheetId="7">#REF!</definedName>
    <definedName name="F_12_90" localSheetId="4">#REF!</definedName>
    <definedName name="F_12_90" localSheetId="10">#REF!</definedName>
    <definedName name="F_12_90">#REF!</definedName>
    <definedName name="F_13_120" localSheetId="7">#REF!</definedName>
    <definedName name="F_13_120" localSheetId="4">#REF!</definedName>
    <definedName name="F_13_120" localSheetId="10">#REF!</definedName>
    <definedName name="F_13_120">#REF!</definedName>
    <definedName name="F_13_150" localSheetId="7">#REF!</definedName>
    <definedName name="F_13_150" localSheetId="4">#REF!</definedName>
    <definedName name="F_13_150" localSheetId="10">#REF!</definedName>
    <definedName name="F_13_150">#REF!</definedName>
    <definedName name="F_13_180" localSheetId="7">#REF!</definedName>
    <definedName name="F_13_180" localSheetId="4">#REF!</definedName>
    <definedName name="F_13_180" localSheetId="10">#REF!</definedName>
    <definedName name="F_13_180">#REF!</definedName>
    <definedName name="F_13_210" localSheetId="7">#REF!</definedName>
    <definedName name="F_13_210" localSheetId="4">#REF!</definedName>
    <definedName name="F_13_210" localSheetId="10">#REF!</definedName>
    <definedName name="F_13_210">#REF!</definedName>
    <definedName name="F_13_240" localSheetId="7">#REF!</definedName>
    <definedName name="F_13_240" localSheetId="4">#REF!</definedName>
    <definedName name="F_13_240" localSheetId="10">#REF!</definedName>
    <definedName name="F_13_240">#REF!</definedName>
    <definedName name="F_13_270" localSheetId="7">#REF!</definedName>
    <definedName name="F_13_270" localSheetId="4">#REF!</definedName>
    <definedName name="F_13_270" localSheetId="10">#REF!</definedName>
    <definedName name="F_13_270">#REF!</definedName>
    <definedName name="F_13_30" localSheetId="7">#REF!</definedName>
    <definedName name="F_13_30" localSheetId="4">#REF!</definedName>
    <definedName name="F_13_30" localSheetId="10">#REF!</definedName>
    <definedName name="F_13_30">#REF!</definedName>
    <definedName name="F_13_300" localSheetId="7">#REF!</definedName>
    <definedName name="F_13_300" localSheetId="4">#REF!</definedName>
    <definedName name="F_13_300" localSheetId="10">#REF!</definedName>
    <definedName name="F_13_300">#REF!</definedName>
    <definedName name="F_13_330" localSheetId="7">#REF!</definedName>
    <definedName name="F_13_330" localSheetId="4">#REF!</definedName>
    <definedName name="F_13_330" localSheetId="10">#REF!</definedName>
    <definedName name="F_13_330">#REF!</definedName>
    <definedName name="F_13_360" localSheetId="7">#REF!</definedName>
    <definedName name="F_13_360" localSheetId="4">#REF!</definedName>
    <definedName name="F_13_360" localSheetId="10">#REF!</definedName>
    <definedName name="F_13_360">#REF!</definedName>
    <definedName name="F_13_390" localSheetId="7">#REF!</definedName>
    <definedName name="F_13_390" localSheetId="4">#REF!</definedName>
    <definedName name="F_13_390" localSheetId="10">#REF!</definedName>
    <definedName name="F_13_390">#REF!</definedName>
    <definedName name="F_13_420" localSheetId="7">#REF!</definedName>
    <definedName name="F_13_420" localSheetId="4">#REF!</definedName>
    <definedName name="F_13_420" localSheetId="10">#REF!</definedName>
    <definedName name="F_13_420">#REF!</definedName>
    <definedName name="F_13_450" localSheetId="7">#REF!</definedName>
    <definedName name="F_13_450" localSheetId="4">#REF!</definedName>
    <definedName name="F_13_450" localSheetId="10">#REF!</definedName>
    <definedName name="F_13_450">#REF!</definedName>
    <definedName name="F_13_480" localSheetId="7">#REF!</definedName>
    <definedName name="F_13_480" localSheetId="4">#REF!</definedName>
    <definedName name="F_13_480" localSheetId="10">#REF!</definedName>
    <definedName name="F_13_480">#REF!</definedName>
    <definedName name="F_13_510" localSheetId="7">#REF!</definedName>
    <definedName name="F_13_510" localSheetId="4">#REF!</definedName>
    <definedName name="F_13_510" localSheetId="10">#REF!</definedName>
    <definedName name="F_13_510">#REF!</definedName>
    <definedName name="F_13_540" localSheetId="7">#REF!</definedName>
    <definedName name="F_13_540" localSheetId="4">#REF!</definedName>
    <definedName name="F_13_540" localSheetId="10">#REF!</definedName>
    <definedName name="F_13_540">#REF!</definedName>
    <definedName name="F_13_570" localSheetId="7">#REF!</definedName>
    <definedName name="F_13_570" localSheetId="4">#REF!</definedName>
    <definedName name="F_13_570" localSheetId="10">#REF!</definedName>
    <definedName name="F_13_570">#REF!</definedName>
    <definedName name="F_13_60" localSheetId="7">#REF!</definedName>
    <definedName name="F_13_60" localSheetId="4">#REF!</definedName>
    <definedName name="F_13_60" localSheetId="10">#REF!</definedName>
    <definedName name="F_13_60">#REF!</definedName>
    <definedName name="F_13_600" localSheetId="7">#REF!</definedName>
    <definedName name="F_13_600" localSheetId="4">#REF!</definedName>
    <definedName name="F_13_600" localSheetId="10">#REF!</definedName>
    <definedName name="F_13_600">#REF!</definedName>
    <definedName name="F_13_630" localSheetId="7">#REF!</definedName>
    <definedName name="F_13_630" localSheetId="4">#REF!</definedName>
    <definedName name="F_13_630" localSheetId="10">#REF!</definedName>
    <definedName name="F_13_630">#REF!</definedName>
    <definedName name="F_13_660" localSheetId="7">#REF!</definedName>
    <definedName name="F_13_660" localSheetId="4">#REF!</definedName>
    <definedName name="F_13_660" localSheetId="10">#REF!</definedName>
    <definedName name="F_13_660">#REF!</definedName>
    <definedName name="F_13_690" localSheetId="7">#REF!</definedName>
    <definedName name="F_13_690" localSheetId="4">#REF!</definedName>
    <definedName name="F_13_690" localSheetId="10">#REF!</definedName>
    <definedName name="F_13_690">#REF!</definedName>
    <definedName name="F_13_720" localSheetId="7">#REF!</definedName>
    <definedName name="F_13_720" localSheetId="4">#REF!</definedName>
    <definedName name="F_13_720" localSheetId="10">#REF!</definedName>
    <definedName name="F_13_720">#REF!</definedName>
    <definedName name="F_13_90" localSheetId="7">#REF!</definedName>
    <definedName name="F_13_90" localSheetId="4">#REF!</definedName>
    <definedName name="F_13_90" localSheetId="10">#REF!</definedName>
    <definedName name="F_13_90">#REF!</definedName>
    <definedName name="F_14_120" localSheetId="7">#REF!</definedName>
    <definedName name="F_14_120" localSheetId="4">#REF!</definedName>
    <definedName name="F_14_120" localSheetId="10">#REF!</definedName>
    <definedName name="F_14_120">#REF!</definedName>
    <definedName name="F_14_150" localSheetId="7">#REF!</definedName>
    <definedName name="F_14_150" localSheetId="4">#REF!</definedName>
    <definedName name="F_14_150" localSheetId="10">#REF!</definedName>
    <definedName name="F_14_150">#REF!</definedName>
    <definedName name="F_14_180" localSheetId="7">#REF!</definedName>
    <definedName name="F_14_180" localSheetId="4">#REF!</definedName>
    <definedName name="F_14_180" localSheetId="10">#REF!</definedName>
    <definedName name="F_14_180">#REF!</definedName>
    <definedName name="F_14_210" localSheetId="7">#REF!</definedName>
    <definedName name="F_14_210" localSheetId="4">#REF!</definedName>
    <definedName name="F_14_210" localSheetId="10">#REF!</definedName>
    <definedName name="F_14_210">#REF!</definedName>
    <definedName name="F_14_240" localSheetId="7">#REF!</definedName>
    <definedName name="F_14_240" localSheetId="4">#REF!</definedName>
    <definedName name="F_14_240" localSheetId="10">#REF!</definedName>
    <definedName name="F_14_240">#REF!</definedName>
    <definedName name="F_14_270" localSheetId="7">#REF!</definedName>
    <definedName name="F_14_270" localSheetId="4">#REF!</definedName>
    <definedName name="F_14_270" localSheetId="10">#REF!</definedName>
    <definedName name="F_14_270">#REF!</definedName>
    <definedName name="F_14_30" localSheetId="7">#REF!</definedName>
    <definedName name="F_14_30" localSheetId="4">#REF!</definedName>
    <definedName name="F_14_30" localSheetId="10">#REF!</definedName>
    <definedName name="F_14_30">#REF!</definedName>
    <definedName name="F_14_300" localSheetId="7">#REF!</definedName>
    <definedName name="F_14_300" localSheetId="4">#REF!</definedName>
    <definedName name="F_14_300" localSheetId="10">#REF!</definedName>
    <definedName name="F_14_300">#REF!</definedName>
    <definedName name="F_14_330" localSheetId="7">#REF!</definedName>
    <definedName name="F_14_330" localSheetId="4">#REF!</definedName>
    <definedName name="F_14_330" localSheetId="10">#REF!</definedName>
    <definedName name="F_14_330">#REF!</definedName>
    <definedName name="F_14_360" localSheetId="7">#REF!</definedName>
    <definedName name="F_14_360" localSheetId="4">#REF!</definedName>
    <definedName name="F_14_360" localSheetId="10">#REF!</definedName>
    <definedName name="F_14_360">#REF!</definedName>
    <definedName name="F_14_390" localSheetId="7">#REF!</definedName>
    <definedName name="F_14_390" localSheetId="4">#REF!</definedName>
    <definedName name="F_14_390" localSheetId="10">#REF!</definedName>
    <definedName name="F_14_390">#REF!</definedName>
    <definedName name="F_14_420" localSheetId="7">#REF!</definedName>
    <definedName name="F_14_420" localSheetId="4">#REF!</definedName>
    <definedName name="F_14_420" localSheetId="10">#REF!</definedName>
    <definedName name="F_14_420">#REF!</definedName>
    <definedName name="F_14_450" localSheetId="7">#REF!</definedName>
    <definedName name="F_14_450" localSheetId="4">#REF!</definedName>
    <definedName name="F_14_450" localSheetId="10">#REF!</definedName>
    <definedName name="F_14_450">#REF!</definedName>
    <definedName name="F_14_480" localSheetId="7">#REF!</definedName>
    <definedName name="F_14_480" localSheetId="4">#REF!</definedName>
    <definedName name="F_14_480" localSheetId="10">#REF!</definedName>
    <definedName name="F_14_480">#REF!</definedName>
    <definedName name="F_14_510" localSheetId="7">#REF!</definedName>
    <definedName name="F_14_510" localSheetId="4">#REF!</definedName>
    <definedName name="F_14_510" localSheetId="10">#REF!</definedName>
    <definedName name="F_14_510">#REF!</definedName>
    <definedName name="F_14_540" localSheetId="7">#REF!</definedName>
    <definedName name="F_14_540" localSheetId="4">#REF!</definedName>
    <definedName name="F_14_540" localSheetId="10">#REF!</definedName>
    <definedName name="F_14_540">#REF!</definedName>
    <definedName name="F_14_570" localSheetId="7">#REF!</definedName>
    <definedName name="F_14_570" localSheetId="4">#REF!</definedName>
    <definedName name="F_14_570" localSheetId="10">#REF!</definedName>
    <definedName name="F_14_570">#REF!</definedName>
    <definedName name="F_14_60" localSheetId="7">#REF!</definedName>
    <definedName name="F_14_60" localSheetId="4">#REF!</definedName>
    <definedName name="F_14_60" localSheetId="10">#REF!</definedName>
    <definedName name="F_14_60">#REF!</definedName>
    <definedName name="F_14_600" localSheetId="7">#REF!</definedName>
    <definedName name="F_14_600" localSheetId="4">#REF!</definedName>
    <definedName name="F_14_600" localSheetId="10">#REF!</definedName>
    <definedName name="F_14_600">#REF!</definedName>
    <definedName name="F_14_630" localSheetId="7">#REF!</definedName>
    <definedName name="F_14_630" localSheetId="4">#REF!</definedName>
    <definedName name="F_14_630" localSheetId="10">#REF!</definedName>
    <definedName name="F_14_630">#REF!</definedName>
    <definedName name="F_14_660" localSheetId="7">#REF!</definedName>
    <definedName name="F_14_660" localSheetId="4">#REF!</definedName>
    <definedName name="F_14_660" localSheetId="10">#REF!</definedName>
    <definedName name="F_14_660">#REF!</definedName>
    <definedName name="F_14_690" localSheetId="7">#REF!</definedName>
    <definedName name="F_14_690" localSheetId="4">#REF!</definedName>
    <definedName name="F_14_690" localSheetId="10">#REF!</definedName>
    <definedName name="F_14_690">#REF!</definedName>
    <definedName name="F_14_720" localSheetId="7">#REF!</definedName>
    <definedName name="F_14_720" localSheetId="4">#REF!</definedName>
    <definedName name="F_14_720" localSheetId="10">#REF!</definedName>
    <definedName name="F_14_720">#REF!</definedName>
    <definedName name="F_14_90" localSheetId="7">#REF!</definedName>
    <definedName name="F_14_90" localSheetId="4">#REF!</definedName>
    <definedName name="F_14_90" localSheetId="10">#REF!</definedName>
    <definedName name="F_14_90">#REF!</definedName>
    <definedName name="F_15_120" localSheetId="7">#REF!</definedName>
    <definedName name="F_15_120" localSheetId="4">#REF!</definedName>
    <definedName name="F_15_120" localSheetId="10">#REF!</definedName>
    <definedName name="F_15_120">#REF!</definedName>
    <definedName name="F_15_150" localSheetId="7">#REF!</definedName>
    <definedName name="F_15_150" localSheetId="4">#REF!</definedName>
    <definedName name="F_15_150" localSheetId="10">#REF!</definedName>
    <definedName name="F_15_150">#REF!</definedName>
    <definedName name="F_15_180" localSheetId="7">#REF!</definedName>
    <definedName name="F_15_180" localSheetId="4">#REF!</definedName>
    <definedName name="F_15_180" localSheetId="10">#REF!</definedName>
    <definedName name="F_15_180">#REF!</definedName>
    <definedName name="F_15_210" localSheetId="7">#REF!</definedName>
    <definedName name="F_15_210" localSheetId="4">#REF!</definedName>
    <definedName name="F_15_210" localSheetId="10">#REF!</definedName>
    <definedName name="F_15_210">#REF!</definedName>
    <definedName name="F_15_240" localSheetId="7">#REF!</definedName>
    <definedName name="F_15_240" localSheetId="4">#REF!</definedName>
    <definedName name="F_15_240" localSheetId="10">#REF!</definedName>
    <definedName name="F_15_240">#REF!</definedName>
    <definedName name="F_15_270" localSheetId="7">#REF!</definedName>
    <definedName name="F_15_270" localSheetId="4">#REF!</definedName>
    <definedName name="F_15_270" localSheetId="10">#REF!</definedName>
    <definedName name="F_15_270">#REF!</definedName>
    <definedName name="F_15_30" localSheetId="7">#REF!</definedName>
    <definedName name="F_15_30" localSheetId="4">#REF!</definedName>
    <definedName name="F_15_30" localSheetId="10">#REF!</definedName>
    <definedName name="F_15_30">#REF!</definedName>
    <definedName name="F_15_300" localSheetId="7">#REF!</definedName>
    <definedName name="F_15_300" localSheetId="4">#REF!</definedName>
    <definedName name="F_15_300" localSheetId="10">#REF!</definedName>
    <definedName name="F_15_300">#REF!</definedName>
    <definedName name="F_15_330" localSheetId="7">#REF!</definedName>
    <definedName name="F_15_330" localSheetId="4">#REF!</definedName>
    <definedName name="F_15_330" localSheetId="10">#REF!</definedName>
    <definedName name="F_15_330">#REF!</definedName>
    <definedName name="F_15_360" localSheetId="7">#REF!</definedName>
    <definedName name="F_15_360" localSheetId="4">#REF!</definedName>
    <definedName name="F_15_360" localSheetId="10">#REF!</definedName>
    <definedName name="F_15_360">#REF!</definedName>
    <definedName name="F_15_390" localSheetId="7">#REF!</definedName>
    <definedName name="F_15_390" localSheetId="4">#REF!</definedName>
    <definedName name="F_15_390" localSheetId="10">#REF!</definedName>
    <definedName name="F_15_390">#REF!</definedName>
    <definedName name="F_15_420" localSheetId="7">#REF!</definedName>
    <definedName name="F_15_420" localSheetId="4">#REF!</definedName>
    <definedName name="F_15_420" localSheetId="10">#REF!</definedName>
    <definedName name="F_15_420">#REF!</definedName>
    <definedName name="F_15_450" localSheetId="7">#REF!</definedName>
    <definedName name="F_15_450" localSheetId="4">#REF!</definedName>
    <definedName name="F_15_450" localSheetId="10">#REF!</definedName>
    <definedName name="F_15_450">#REF!</definedName>
    <definedName name="F_15_480" localSheetId="7">#REF!</definedName>
    <definedName name="F_15_480" localSheetId="4">#REF!</definedName>
    <definedName name="F_15_480" localSheetId="10">#REF!</definedName>
    <definedName name="F_15_480">#REF!</definedName>
    <definedName name="F_15_510" localSheetId="7">#REF!</definedName>
    <definedName name="F_15_510" localSheetId="4">#REF!</definedName>
    <definedName name="F_15_510" localSheetId="10">#REF!</definedName>
    <definedName name="F_15_510">#REF!</definedName>
    <definedName name="F_15_540" localSheetId="7">#REF!</definedName>
    <definedName name="F_15_540" localSheetId="4">#REF!</definedName>
    <definedName name="F_15_540" localSheetId="10">#REF!</definedName>
    <definedName name="F_15_540">#REF!</definedName>
    <definedName name="F_15_570" localSheetId="7">#REF!</definedName>
    <definedName name="F_15_570" localSheetId="4">#REF!</definedName>
    <definedName name="F_15_570" localSheetId="10">#REF!</definedName>
    <definedName name="F_15_570">#REF!</definedName>
    <definedName name="F_15_60" localSheetId="7">#REF!</definedName>
    <definedName name="F_15_60" localSheetId="4">#REF!</definedName>
    <definedName name="F_15_60" localSheetId="10">#REF!</definedName>
    <definedName name="F_15_60">#REF!</definedName>
    <definedName name="F_15_600" localSheetId="7">#REF!</definedName>
    <definedName name="F_15_600" localSheetId="4">#REF!</definedName>
    <definedName name="F_15_600" localSheetId="10">#REF!</definedName>
    <definedName name="F_15_600">#REF!</definedName>
    <definedName name="F_15_630" localSheetId="7">#REF!</definedName>
    <definedName name="F_15_630" localSheetId="4">#REF!</definedName>
    <definedName name="F_15_630" localSheetId="10">#REF!</definedName>
    <definedName name="F_15_630">#REF!</definedName>
    <definedName name="F_15_660" localSheetId="7">#REF!</definedName>
    <definedName name="F_15_660" localSheetId="4">#REF!</definedName>
    <definedName name="F_15_660" localSheetId="10">#REF!</definedName>
    <definedName name="F_15_660">#REF!</definedName>
    <definedName name="F_15_690" localSheetId="7">#REF!</definedName>
    <definedName name="F_15_690" localSheetId="4">#REF!</definedName>
    <definedName name="F_15_690" localSheetId="10">#REF!</definedName>
    <definedName name="F_15_690">#REF!</definedName>
    <definedName name="F_15_720" localSheetId="7">#REF!</definedName>
    <definedName name="F_15_720" localSheetId="4">#REF!</definedName>
    <definedName name="F_15_720" localSheetId="10">#REF!</definedName>
    <definedName name="F_15_720">#REF!</definedName>
    <definedName name="F_15_90" localSheetId="7">#REF!</definedName>
    <definedName name="F_15_90" localSheetId="4">#REF!</definedName>
    <definedName name="F_15_90" localSheetId="10">#REF!</definedName>
    <definedName name="F_15_90">#REF!</definedName>
    <definedName name="F_16_120" localSheetId="7">#REF!</definedName>
    <definedName name="F_16_120" localSheetId="4">#REF!</definedName>
    <definedName name="F_16_120" localSheetId="10">#REF!</definedName>
    <definedName name="F_16_120">#REF!</definedName>
    <definedName name="F_16_150" localSheetId="7">#REF!</definedName>
    <definedName name="F_16_150" localSheetId="4">#REF!</definedName>
    <definedName name="F_16_150" localSheetId="10">#REF!</definedName>
    <definedName name="F_16_150">#REF!</definedName>
    <definedName name="F_16_180" localSheetId="7">#REF!</definedName>
    <definedName name="F_16_180" localSheetId="4">#REF!</definedName>
    <definedName name="F_16_180" localSheetId="10">#REF!</definedName>
    <definedName name="F_16_180">#REF!</definedName>
    <definedName name="F_16_210" localSheetId="7">#REF!</definedName>
    <definedName name="F_16_210" localSheetId="4">#REF!</definedName>
    <definedName name="F_16_210" localSheetId="10">#REF!</definedName>
    <definedName name="F_16_210">#REF!</definedName>
    <definedName name="F_16_240" localSheetId="7">#REF!</definedName>
    <definedName name="F_16_240" localSheetId="4">#REF!</definedName>
    <definedName name="F_16_240" localSheetId="10">#REF!</definedName>
    <definedName name="F_16_240">#REF!</definedName>
    <definedName name="F_16_270" localSheetId="7">#REF!</definedName>
    <definedName name="F_16_270" localSheetId="4">#REF!</definedName>
    <definedName name="F_16_270" localSheetId="10">#REF!</definedName>
    <definedName name="F_16_270">#REF!</definedName>
    <definedName name="F_16_30" localSheetId="7">#REF!</definedName>
    <definedName name="F_16_30" localSheetId="4">#REF!</definedName>
    <definedName name="F_16_30" localSheetId="10">#REF!</definedName>
    <definedName name="F_16_30">#REF!</definedName>
    <definedName name="F_16_300" localSheetId="7">#REF!</definedName>
    <definedName name="F_16_300" localSheetId="4">#REF!</definedName>
    <definedName name="F_16_300" localSheetId="10">#REF!</definedName>
    <definedName name="F_16_300">#REF!</definedName>
    <definedName name="F_16_330" localSheetId="7">#REF!</definedName>
    <definedName name="F_16_330" localSheetId="4">#REF!</definedName>
    <definedName name="F_16_330" localSheetId="10">#REF!</definedName>
    <definedName name="F_16_330">#REF!</definedName>
    <definedName name="F_16_360" localSheetId="7">#REF!</definedName>
    <definedName name="F_16_360" localSheetId="4">#REF!</definedName>
    <definedName name="F_16_360" localSheetId="10">#REF!</definedName>
    <definedName name="F_16_360">#REF!</definedName>
    <definedName name="F_16_390" localSheetId="7">#REF!</definedName>
    <definedName name="F_16_390" localSheetId="4">#REF!</definedName>
    <definedName name="F_16_390" localSheetId="10">#REF!</definedName>
    <definedName name="F_16_390">#REF!</definedName>
    <definedName name="F_16_420" localSheetId="7">#REF!</definedName>
    <definedName name="F_16_420" localSheetId="4">#REF!</definedName>
    <definedName name="F_16_420" localSheetId="10">#REF!</definedName>
    <definedName name="F_16_420">#REF!</definedName>
    <definedName name="F_16_450" localSheetId="7">#REF!</definedName>
    <definedName name="F_16_450" localSheetId="4">#REF!</definedName>
    <definedName name="F_16_450" localSheetId="10">#REF!</definedName>
    <definedName name="F_16_450">#REF!</definedName>
    <definedName name="F_16_480" localSheetId="7">#REF!</definedName>
    <definedName name="F_16_480" localSheetId="4">#REF!</definedName>
    <definedName name="F_16_480" localSheetId="10">#REF!</definedName>
    <definedName name="F_16_480">#REF!</definedName>
    <definedName name="F_16_510" localSheetId="7">#REF!</definedName>
    <definedName name="F_16_510" localSheetId="4">#REF!</definedName>
    <definedName name="F_16_510" localSheetId="10">#REF!</definedName>
    <definedName name="F_16_510">#REF!</definedName>
    <definedName name="F_16_540" localSheetId="7">#REF!</definedName>
    <definedName name="F_16_540" localSheetId="4">#REF!</definedName>
    <definedName name="F_16_540" localSheetId="10">#REF!</definedName>
    <definedName name="F_16_540">#REF!</definedName>
    <definedName name="F_16_570" localSheetId="7">#REF!</definedName>
    <definedName name="F_16_570" localSheetId="4">#REF!</definedName>
    <definedName name="F_16_570" localSheetId="10">#REF!</definedName>
    <definedName name="F_16_570">#REF!</definedName>
    <definedName name="F_16_60" localSheetId="7">#REF!</definedName>
    <definedName name="F_16_60" localSheetId="4">#REF!</definedName>
    <definedName name="F_16_60" localSheetId="10">#REF!</definedName>
    <definedName name="F_16_60">#REF!</definedName>
    <definedName name="F_16_600" localSheetId="7">#REF!</definedName>
    <definedName name="F_16_600" localSheetId="4">#REF!</definedName>
    <definedName name="F_16_600" localSheetId="10">#REF!</definedName>
    <definedName name="F_16_600">#REF!</definedName>
    <definedName name="F_16_630" localSheetId="7">#REF!</definedName>
    <definedName name="F_16_630" localSheetId="4">#REF!</definedName>
    <definedName name="F_16_630" localSheetId="10">#REF!</definedName>
    <definedName name="F_16_630">#REF!</definedName>
    <definedName name="F_16_660" localSheetId="7">#REF!</definedName>
    <definedName name="F_16_660" localSheetId="4">#REF!</definedName>
    <definedName name="F_16_660" localSheetId="10">#REF!</definedName>
    <definedName name="F_16_660">#REF!</definedName>
    <definedName name="F_16_690" localSheetId="7">#REF!</definedName>
    <definedName name="F_16_690" localSheetId="4">#REF!</definedName>
    <definedName name="F_16_690" localSheetId="10">#REF!</definedName>
    <definedName name="F_16_690">#REF!</definedName>
    <definedName name="F_16_720" localSheetId="7">#REF!</definedName>
    <definedName name="F_16_720" localSheetId="4">#REF!</definedName>
    <definedName name="F_16_720" localSheetId="10">#REF!</definedName>
    <definedName name="F_16_720">#REF!</definedName>
    <definedName name="F_16_90" localSheetId="7">#REF!</definedName>
    <definedName name="F_16_90" localSheetId="4">#REF!</definedName>
    <definedName name="F_16_90" localSheetId="10">#REF!</definedName>
    <definedName name="F_16_90">#REF!</definedName>
    <definedName name="F_17_120" localSheetId="7">#REF!</definedName>
    <definedName name="F_17_120" localSheetId="4">#REF!</definedName>
    <definedName name="F_17_120" localSheetId="10">#REF!</definedName>
    <definedName name="F_17_120">#REF!</definedName>
    <definedName name="F_17_150" localSheetId="7">#REF!</definedName>
    <definedName name="F_17_150" localSheetId="4">#REF!</definedName>
    <definedName name="F_17_150" localSheetId="10">#REF!</definedName>
    <definedName name="F_17_150">#REF!</definedName>
    <definedName name="F_17_180" localSheetId="7">#REF!</definedName>
    <definedName name="F_17_180" localSheetId="4">#REF!</definedName>
    <definedName name="F_17_180" localSheetId="10">#REF!</definedName>
    <definedName name="F_17_180">#REF!</definedName>
    <definedName name="F_17_210" localSheetId="7">#REF!</definedName>
    <definedName name="F_17_210" localSheetId="4">#REF!</definedName>
    <definedName name="F_17_210" localSheetId="10">#REF!</definedName>
    <definedName name="F_17_210">#REF!</definedName>
    <definedName name="F_17_240" localSheetId="7">#REF!</definedName>
    <definedName name="F_17_240" localSheetId="4">#REF!</definedName>
    <definedName name="F_17_240" localSheetId="10">#REF!</definedName>
    <definedName name="F_17_240">#REF!</definedName>
    <definedName name="F_17_270" localSheetId="7">#REF!</definedName>
    <definedName name="F_17_270" localSheetId="4">#REF!</definedName>
    <definedName name="F_17_270" localSheetId="10">#REF!</definedName>
    <definedName name="F_17_270">#REF!</definedName>
    <definedName name="F_17_30" localSheetId="7">#REF!</definedName>
    <definedName name="F_17_30" localSheetId="4">#REF!</definedName>
    <definedName name="F_17_30" localSheetId="10">#REF!</definedName>
    <definedName name="F_17_30">#REF!</definedName>
    <definedName name="F_17_300" localSheetId="7">#REF!</definedName>
    <definedName name="F_17_300" localSheetId="4">#REF!</definedName>
    <definedName name="F_17_300" localSheetId="10">#REF!</definedName>
    <definedName name="F_17_300">#REF!</definedName>
    <definedName name="F_17_330" localSheetId="7">#REF!</definedName>
    <definedName name="F_17_330" localSheetId="4">#REF!</definedName>
    <definedName name="F_17_330" localSheetId="10">#REF!</definedName>
    <definedName name="F_17_330">#REF!</definedName>
    <definedName name="F_17_360" localSheetId="7">#REF!</definedName>
    <definedName name="F_17_360" localSheetId="4">#REF!</definedName>
    <definedName name="F_17_360" localSheetId="10">#REF!</definedName>
    <definedName name="F_17_360">#REF!</definedName>
    <definedName name="F_17_390" localSheetId="7">#REF!</definedName>
    <definedName name="F_17_390" localSheetId="4">#REF!</definedName>
    <definedName name="F_17_390" localSheetId="10">#REF!</definedName>
    <definedName name="F_17_390">#REF!</definedName>
    <definedName name="F_17_420" localSheetId="7">#REF!</definedName>
    <definedName name="F_17_420" localSheetId="4">#REF!</definedName>
    <definedName name="F_17_420" localSheetId="10">#REF!</definedName>
    <definedName name="F_17_420">#REF!</definedName>
    <definedName name="F_17_450" localSheetId="7">#REF!</definedName>
    <definedName name="F_17_450" localSheetId="4">#REF!</definedName>
    <definedName name="F_17_450" localSheetId="10">#REF!</definedName>
    <definedName name="F_17_450">#REF!</definedName>
    <definedName name="F_17_480" localSheetId="7">#REF!</definedName>
    <definedName name="F_17_480" localSheetId="4">#REF!</definedName>
    <definedName name="F_17_480" localSheetId="10">#REF!</definedName>
    <definedName name="F_17_480">#REF!</definedName>
    <definedName name="F_17_510" localSheetId="7">#REF!</definedName>
    <definedName name="F_17_510" localSheetId="4">#REF!</definedName>
    <definedName name="F_17_510" localSheetId="10">#REF!</definedName>
    <definedName name="F_17_510">#REF!</definedName>
    <definedName name="F_17_540" localSheetId="7">#REF!</definedName>
    <definedName name="F_17_540" localSheetId="4">#REF!</definedName>
    <definedName name="F_17_540" localSheetId="10">#REF!</definedName>
    <definedName name="F_17_540">#REF!</definedName>
    <definedName name="F_17_570" localSheetId="7">#REF!</definedName>
    <definedName name="F_17_570" localSheetId="4">#REF!</definedName>
    <definedName name="F_17_570" localSheetId="10">#REF!</definedName>
    <definedName name="F_17_570">#REF!</definedName>
    <definedName name="F_17_60" localSheetId="7">#REF!</definedName>
    <definedName name="F_17_60" localSheetId="4">#REF!</definedName>
    <definedName name="F_17_60" localSheetId="10">#REF!</definedName>
    <definedName name="F_17_60">#REF!</definedName>
    <definedName name="F_17_600" localSheetId="7">#REF!</definedName>
    <definedName name="F_17_600" localSheetId="4">#REF!</definedName>
    <definedName name="F_17_600" localSheetId="10">#REF!</definedName>
    <definedName name="F_17_600">#REF!</definedName>
    <definedName name="F_17_630" localSheetId="7">#REF!</definedName>
    <definedName name="F_17_630" localSheetId="4">#REF!</definedName>
    <definedName name="F_17_630" localSheetId="10">#REF!</definedName>
    <definedName name="F_17_630">#REF!</definedName>
    <definedName name="F_17_660" localSheetId="7">#REF!</definedName>
    <definedName name="F_17_660" localSheetId="4">#REF!</definedName>
    <definedName name="F_17_660" localSheetId="10">#REF!</definedName>
    <definedName name="F_17_660">#REF!</definedName>
    <definedName name="F_17_690" localSheetId="7">#REF!</definedName>
    <definedName name="F_17_690" localSheetId="4">#REF!</definedName>
    <definedName name="F_17_690" localSheetId="10">#REF!</definedName>
    <definedName name="F_17_690">#REF!</definedName>
    <definedName name="F_17_720" localSheetId="7">#REF!</definedName>
    <definedName name="F_17_720" localSheetId="4">#REF!</definedName>
    <definedName name="F_17_720" localSheetId="10">#REF!</definedName>
    <definedName name="F_17_720">#REF!</definedName>
    <definedName name="F_17_90" localSheetId="7">#REF!</definedName>
    <definedName name="F_17_90" localSheetId="4">#REF!</definedName>
    <definedName name="F_17_90" localSheetId="10">#REF!</definedName>
    <definedName name="F_17_90">#REF!</definedName>
    <definedName name="F_18_120" localSheetId="7">#REF!</definedName>
    <definedName name="F_18_120" localSheetId="4">#REF!</definedName>
    <definedName name="F_18_120" localSheetId="10">#REF!</definedName>
    <definedName name="F_18_120">#REF!</definedName>
    <definedName name="F_18_150" localSheetId="7">#REF!</definedName>
    <definedName name="F_18_150" localSheetId="4">#REF!</definedName>
    <definedName name="F_18_150" localSheetId="10">#REF!</definedName>
    <definedName name="F_18_150">#REF!</definedName>
    <definedName name="F_18_180" localSheetId="7">#REF!</definedName>
    <definedName name="F_18_180" localSheetId="4">#REF!</definedName>
    <definedName name="F_18_180" localSheetId="10">#REF!</definedName>
    <definedName name="F_18_180">#REF!</definedName>
    <definedName name="F_18_210" localSheetId="7">#REF!</definedName>
    <definedName name="F_18_210" localSheetId="4">#REF!</definedName>
    <definedName name="F_18_210" localSheetId="10">#REF!</definedName>
    <definedName name="F_18_210">#REF!</definedName>
    <definedName name="F_18_240" localSheetId="7">#REF!</definedName>
    <definedName name="F_18_240" localSheetId="4">#REF!</definedName>
    <definedName name="F_18_240" localSheetId="10">#REF!</definedName>
    <definedName name="F_18_240">#REF!</definedName>
    <definedName name="F_18_270" localSheetId="7">#REF!</definedName>
    <definedName name="F_18_270" localSheetId="4">#REF!</definedName>
    <definedName name="F_18_270" localSheetId="10">#REF!</definedName>
    <definedName name="F_18_270">#REF!</definedName>
    <definedName name="F_18_30" localSheetId="7">#REF!</definedName>
    <definedName name="F_18_30" localSheetId="4">#REF!</definedName>
    <definedName name="F_18_30" localSheetId="10">#REF!</definedName>
    <definedName name="F_18_30">#REF!</definedName>
    <definedName name="F_18_300" localSheetId="7">#REF!</definedName>
    <definedName name="F_18_300" localSheetId="4">#REF!</definedName>
    <definedName name="F_18_300" localSheetId="10">#REF!</definedName>
    <definedName name="F_18_300">#REF!</definedName>
    <definedName name="F_18_330" localSheetId="7">#REF!</definedName>
    <definedName name="F_18_330" localSheetId="4">#REF!</definedName>
    <definedName name="F_18_330" localSheetId="10">#REF!</definedName>
    <definedName name="F_18_330">#REF!</definedName>
    <definedName name="F_18_360" localSheetId="7">#REF!</definedName>
    <definedName name="F_18_360" localSheetId="4">#REF!</definedName>
    <definedName name="F_18_360" localSheetId="10">#REF!</definedName>
    <definedName name="F_18_360">#REF!</definedName>
    <definedName name="F_18_390" localSheetId="7">#REF!</definedName>
    <definedName name="F_18_390" localSheetId="4">#REF!</definedName>
    <definedName name="F_18_390" localSheetId="10">#REF!</definedName>
    <definedName name="F_18_390">#REF!</definedName>
    <definedName name="F_18_420" localSheetId="7">#REF!</definedName>
    <definedName name="F_18_420" localSheetId="4">#REF!</definedName>
    <definedName name="F_18_420" localSheetId="10">#REF!</definedName>
    <definedName name="F_18_420">#REF!</definedName>
    <definedName name="F_18_450" localSheetId="7">#REF!</definedName>
    <definedName name="F_18_450" localSheetId="4">#REF!</definedName>
    <definedName name="F_18_450" localSheetId="10">#REF!</definedName>
    <definedName name="F_18_450">#REF!</definedName>
    <definedName name="F_18_480" localSheetId="7">#REF!</definedName>
    <definedName name="F_18_480" localSheetId="4">#REF!</definedName>
    <definedName name="F_18_480" localSheetId="10">#REF!</definedName>
    <definedName name="F_18_480">#REF!</definedName>
    <definedName name="F_18_510" localSheetId="7">#REF!</definedName>
    <definedName name="F_18_510" localSheetId="4">#REF!</definedName>
    <definedName name="F_18_510" localSheetId="10">#REF!</definedName>
    <definedName name="F_18_510">#REF!</definedName>
    <definedName name="F_18_540" localSheetId="7">#REF!</definedName>
    <definedName name="F_18_540" localSheetId="4">#REF!</definedName>
    <definedName name="F_18_540" localSheetId="10">#REF!</definedName>
    <definedName name="F_18_540">#REF!</definedName>
    <definedName name="F_18_570" localSheetId="7">#REF!</definedName>
    <definedName name="F_18_570" localSheetId="4">#REF!</definedName>
    <definedName name="F_18_570" localSheetId="10">#REF!</definedName>
    <definedName name="F_18_570">#REF!</definedName>
    <definedName name="F_18_60" localSheetId="7">#REF!</definedName>
    <definedName name="F_18_60" localSheetId="4">#REF!</definedName>
    <definedName name="F_18_60" localSheetId="10">#REF!</definedName>
    <definedName name="F_18_60">#REF!</definedName>
    <definedName name="F_18_600" localSheetId="7">#REF!</definedName>
    <definedName name="F_18_600" localSheetId="4">#REF!</definedName>
    <definedName name="F_18_600" localSheetId="10">#REF!</definedName>
    <definedName name="F_18_600">#REF!</definedName>
    <definedName name="F_18_630" localSheetId="7">#REF!</definedName>
    <definedName name="F_18_630" localSheetId="4">#REF!</definedName>
    <definedName name="F_18_630" localSheetId="10">#REF!</definedName>
    <definedName name="F_18_630">#REF!</definedName>
    <definedName name="F_18_660" localSheetId="7">#REF!</definedName>
    <definedName name="F_18_660" localSheetId="4">#REF!</definedName>
    <definedName name="F_18_660" localSheetId="10">#REF!</definedName>
    <definedName name="F_18_660">#REF!</definedName>
    <definedName name="F_18_690" localSheetId="7">#REF!</definedName>
    <definedName name="F_18_690" localSheetId="4">#REF!</definedName>
    <definedName name="F_18_690" localSheetId="10">#REF!</definedName>
    <definedName name="F_18_690">#REF!</definedName>
    <definedName name="F_18_720" localSheetId="7">#REF!</definedName>
    <definedName name="F_18_720" localSheetId="4">#REF!</definedName>
    <definedName name="F_18_720" localSheetId="10">#REF!</definedName>
    <definedName name="F_18_720">#REF!</definedName>
    <definedName name="F_18_90" localSheetId="7">#REF!</definedName>
    <definedName name="F_18_90" localSheetId="4">#REF!</definedName>
    <definedName name="F_18_90" localSheetId="10">#REF!</definedName>
    <definedName name="F_18_90">#REF!</definedName>
    <definedName name="F_19_120" localSheetId="7">#REF!</definedName>
    <definedName name="F_19_120" localSheetId="4">#REF!</definedName>
    <definedName name="F_19_120" localSheetId="10">#REF!</definedName>
    <definedName name="F_19_120">#REF!</definedName>
    <definedName name="F_19_150" localSheetId="7">#REF!</definedName>
    <definedName name="F_19_150" localSheetId="4">#REF!</definedName>
    <definedName name="F_19_150" localSheetId="10">#REF!</definedName>
    <definedName name="F_19_150">#REF!</definedName>
    <definedName name="F_19_180" localSheetId="7">#REF!</definedName>
    <definedName name="F_19_180" localSheetId="4">#REF!</definedName>
    <definedName name="F_19_180" localSheetId="10">#REF!</definedName>
    <definedName name="F_19_180">#REF!</definedName>
    <definedName name="F_19_210" localSheetId="7">#REF!</definedName>
    <definedName name="F_19_210" localSheetId="4">#REF!</definedName>
    <definedName name="F_19_210" localSheetId="10">#REF!</definedName>
    <definedName name="F_19_210">#REF!</definedName>
    <definedName name="F_19_240" localSheetId="7">#REF!</definedName>
    <definedName name="F_19_240" localSheetId="4">#REF!</definedName>
    <definedName name="F_19_240" localSheetId="10">#REF!</definedName>
    <definedName name="F_19_240">#REF!</definedName>
    <definedName name="F_19_270" localSheetId="7">#REF!</definedName>
    <definedName name="F_19_270" localSheetId="4">#REF!</definedName>
    <definedName name="F_19_270" localSheetId="10">#REF!</definedName>
    <definedName name="F_19_270">#REF!</definedName>
    <definedName name="F_19_30" localSheetId="7">#REF!</definedName>
    <definedName name="F_19_30" localSheetId="4">#REF!</definedName>
    <definedName name="F_19_30" localSheetId="10">#REF!</definedName>
    <definedName name="F_19_30">#REF!</definedName>
    <definedName name="F_19_300" localSheetId="7">#REF!</definedName>
    <definedName name="F_19_300" localSheetId="4">#REF!</definedName>
    <definedName name="F_19_300" localSheetId="10">#REF!</definedName>
    <definedName name="F_19_300">#REF!</definedName>
    <definedName name="F_19_330" localSheetId="7">#REF!</definedName>
    <definedName name="F_19_330" localSheetId="4">#REF!</definedName>
    <definedName name="F_19_330" localSheetId="10">#REF!</definedName>
    <definedName name="F_19_330">#REF!</definedName>
    <definedName name="F_19_360" localSheetId="7">#REF!</definedName>
    <definedName name="F_19_360" localSheetId="4">#REF!</definedName>
    <definedName name="F_19_360" localSheetId="10">#REF!</definedName>
    <definedName name="F_19_360">#REF!</definedName>
    <definedName name="F_19_390" localSheetId="7">#REF!</definedName>
    <definedName name="F_19_390" localSheetId="4">#REF!</definedName>
    <definedName name="F_19_390" localSheetId="10">#REF!</definedName>
    <definedName name="F_19_390">#REF!</definedName>
    <definedName name="F_19_420" localSheetId="7">#REF!</definedName>
    <definedName name="F_19_420" localSheetId="4">#REF!</definedName>
    <definedName name="F_19_420" localSheetId="10">#REF!</definedName>
    <definedName name="F_19_420">#REF!</definedName>
    <definedName name="F_19_450" localSheetId="7">#REF!</definedName>
    <definedName name="F_19_450" localSheetId="4">#REF!</definedName>
    <definedName name="F_19_450" localSheetId="10">#REF!</definedName>
    <definedName name="F_19_450">#REF!</definedName>
    <definedName name="F_19_480" localSheetId="7">#REF!</definedName>
    <definedName name="F_19_480" localSheetId="4">#REF!</definedName>
    <definedName name="F_19_480" localSheetId="10">#REF!</definedName>
    <definedName name="F_19_480">#REF!</definedName>
    <definedName name="F_19_510" localSheetId="7">#REF!</definedName>
    <definedName name="F_19_510" localSheetId="4">#REF!</definedName>
    <definedName name="F_19_510" localSheetId="10">#REF!</definedName>
    <definedName name="F_19_510">#REF!</definedName>
    <definedName name="F_19_540" localSheetId="7">#REF!</definedName>
    <definedName name="F_19_540" localSheetId="4">#REF!</definedName>
    <definedName name="F_19_540" localSheetId="10">#REF!</definedName>
    <definedName name="F_19_540">#REF!</definedName>
    <definedName name="F_19_570" localSheetId="7">#REF!</definedName>
    <definedName name="F_19_570" localSheetId="4">#REF!</definedName>
    <definedName name="F_19_570" localSheetId="10">#REF!</definedName>
    <definedName name="F_19_570">#REF!</definedName>
    <definedName name="F_19_60" localSheetId="7">#REF!</definedName>
    <definedName name="F_19_60" localSheetId="4">#REF!</definedName>
    <definedName name="F_19_60" localSheetId="10">#REF!</definedName>
    <definedName name="F_19_60">#REF!</definedName>
    <definedName name="F_19_600" localSheetId="7">#REF!</definedName>
    <definedName name="F_19_600" localSheetId="4">#REF!</definedName>
    <definedName name="F_19_600" localSheetId="10">#REF!</definedName>
    <definedName name="F_19_600">#REF!</definedName>
    <definedName name="F_19_630" localSheetId="7">#REF!</definedName>
    <definedName name="F_19_630" localSheetId="4">#REF!</definedName>
    <definedName name="F_19_630" localSheetId="10">#REF!</definedName>
    <definedName name="F_19_630">#REF!</definedName>
    <definedName name="F_19_660" localSheetId="7">#REF!</definedName>
    <definedName name="F_19_660" localSheetId="4">#REF!</definedName>
    <definedName name="F_19_660" localSheetId="10">#REF!</definedName>
    <definedName name="F_19_660">#REF!</definedName>
    <definedName name="F_19_690" localSheetId="7">#REF!</definedName>
    <definedName name="F_19_690" localSheetId="4">#REF!</definedName>
    <definedName name="F_19_690" localSheetId="10">#REF!</definedName>
    <definedName name="F_19_690">#REF!</definedName>
    <definedName name="F_19_720" localSheetId="7">#REF!</definedName>
    <definedName name="F_19_720" localSheetId="4">#REF!</definedName>
    <definedName name="F_19_720" localSheetId="10">#REF!</definedName>
    <definedName name="F_19_720">#REF!</definedName>
    <definedName name="F_19_90" localSheetId="7">#REF!</definedName>
    <definedName name="F_19_90" localSheetId="4">#REF!</definedName>
    <definedName name="F_19_90" localSheetId="10">#REF!</definedName>
    <definedName name="F_19_90">#REF!</definedName>
    <definedName name="F_20_120" localSheetId="7">#REF!</definedName>
    <definedName name="F_20_120" localSheetId="4">#REF!</definedName>
    <definedName name="F_20_120" localSheetId="10">#REF!</definedName>
    <definedName name="F_20_120">#REF!</definedName>
    <definedName name="F_20_150" localSheetId="7">#REF!</definedName>
    <definedName name="F_20_150" localSheetId="4">#REF!</definedName>
    <definedName name="F_20_150" localSheetId="10">#REF!</definedName>
    <definedName name="F_20_150">#REF!</definedName>
    <definedName name="F_20_180" localSheetId="7">#REF!</definedName>
    <definedName name="F_20_180" localSheetId="4">#REF!</definedName>
    <definedName name="F_20_180" localSheetId="10">#REF!</definedName>
    <definedName name="F_20_180">#REF!</definedName>
    <definedName name="F_20_210" localSheetId="7">#REF!</definedName>
    <definedName name="F_20_210" localSheetId="4">#REF!</definedName>
    <definedName name="F_20_210" localSheetId="10">#REF!</definedName>
    <definedName name="F_20_210">#REF!</definedName>
    <definedName name="F_20_240" localSheetId="7">#REF!</definedName>
    <definedName name="F_20_240" localSheetId="4">#REF!</definedName>
    <definedName name="F_20_240" localSheetId="10">#REF!</definedName>
    <definedName name="F_20_240">#REF!</definedName>
    <definedName name="F_20_270" localSheetId="7">#REF!</definedName>
    <definedName name="F_20_270" localSheetId="4">#REF!</definedName>
    <definedName name="F_20_270" localSheetId="10">#REF!</definedName>
    <definedName name="F_20_270">#REF!</definedName>
    <definedName name="F_20_30" localSheetId="7">#REF!</definedName>
    <definedName name="F_20_30" localSheetId="4">#REF!</definedName>
    <definedName name="F_20_30" localSheetId="10">#REF!</definedName>
    <definedName name="F_20_30">#REF!</definedName>
    <definedName name="F_20_300" localSheetId="7">#REF!</definedName>
    <definedName name="F_20_300" localSheetId="4">#REF!</definedName>
    <definedName name="F_20_300" localSheetId="10">#REF!</definedName>
    <definedName name="F_20_300">#REF!</definedName>
    <definedName name="F_20_330" localSheetId="7">#REF!</definedName>
    <definedName name="F_20_330" localSheetId="4">#REF!</definedName>
    <definedName name="F_20_330" localSheetId="10">#REF!</definedName>
    <definedName name="F_20_330">#REF!</definedName>
    <definedName name="F_20_360" localSheetId="7">#REF!</definedName>
    <definedName name="F_20_360" localSheetId="4">#REF!</definedName>
    <definedName name="F_20_360" localSheetId="10">#REF!</definedName>
    <definedName name="F_20_360">#REF!</definedName>
    <definedName name="F_20_390" localSheetId="7">#REF!</definedName>
    <definedName name="F_20_390" localSheetId="4">#REF!</definedName>
    <definedName name="F_20_390" localSheetId="10">#REF!</definedName>
    <definedName name="F_20_390">#REF!</definedName>
    <definedName name="F_20_420" localSheetId="7">#REF!</definedName>
    <definedName name="F_20_420" localSheetId="4">#REF!</definedName>
    <definedName name="F_20_420" localSheetId="10">#REF!</definedName>
    <definedName name="F_20_420">#REF!</definedName>
    <definedName name="F_20_450" localSheetId="7">#REF!</definedName>
    <definedName name="F_20_450" localSheetId="4">#REF!</definedName>
    <definedName name="F_20_450" localSheetId="10">#REF!</definedName>
    <definedName name="F_20_450">#REF!</definedName>
    <definedName name="F_20_480" localSheetId="7">#REF!</definedName>
    <definedName name="F_20_480" localSheetId="4">#REF!</definedName>
    <definedName name="F_20_480" localSheetId="10">#REF!</definedName>
    <definedName name="F_20_480">#REF!</definedName>
    <definedName name="F_20_510" localSheetId="7">#REF!</definedName>
    <definedName name="F_20_510" localSheetId="4">#REF!</definedName>
    <definedName name="F_20_510" localSheetId="10">#REF!</definedName>
    <definedName name="F_20_510">#REF!</definedName>
    <definedName name="F_20_540" localSheetId="7">#REF!</definedName>
    <definedName name="F_20_540" localSheetId="4">#REF!</definedName>
    <definedName name="F_20_540" localSheetId="10">#REF!</definedName>
    <definedName name="F_20_540">#REF!</definedName>
    <definedName name="F_20_570" localSheetId="7">#REF!</definedName>
    <definedName name="F_20_570" localSheetId="4">#REF!</definedName>
    <definedName name="F_20_570" localSheetId="10">#REF!</definedName>
    <definedName name="F_20_570">#REF!</definedName>
    <definedName name="F_20_60" localSheetId="7">#REF!</definedName>
    <definedName name="F_20_60" localSheetId="4">#REF!</definedName>
    <definedName name="F_20_60" localSheetId="10">#REF!</definedName>
    <definedName name="F_20_60">#REF!</definedName>
    <definedName name="F_20_600" localSheetId="7">#REF!</definedName>
    <definedName name="F_20_600" localSheetId="4">#REF!</definedName>
    <definedName name="F_20_600" localSheetId="10">#REF!</definedName>
    <definedName name="F_20_600">#REF!</definedName>
    <definedName name="F_20_630" localSheetId="7">#REF!</definedName>
    <definedName name="F_20_630" localSheetId="4">#REF!</definedName>
    <definedName name="F_20_630" localSheetId="10">#REF!</definedName>
    <definedName name="F_20_630">#REF!</definedName>
    <definedName name="F_20_660" localSheetId="7">#REF!</definedName>
    <definedName name="F_20_660" localSheetId="4">#REF!</definedName>
    <definedName name="F_20_660" localSheetId="10">#REF!</definedName>
    <definedName name="F_20_660">#REF!</definedName>
    <definedName name="F_20_690" localSheetId="7">#REF!</definedName>
    <definedName name="F_20_690" localSheetId="4">#REF!</definedName>
    <definedName name="F_20_690" localSheetId="10">#REF!</definedName>
    <definedName name="F_20_690">#REF!</definedName>
    <definedName name="F_20_720" localSheetId="7">#REF!</definedName>
    <definedName name="F_20_720" localSheetId="4">#REF!</definedName>
    <definedName name="F_20_720" localSheetId="10">#REF!</definedName>
    <definedName name="F_20_720">#REF!</definedName>
    <definedName name="F_20_90" localSheetId="7">#REF!</definedName>
    <definedName name="F_20_90" localSheetId="4">#REF!</definedName>
    <definedName name="F_20_90" localSheetId="10">#REF!</definedName>
    <definedName name="F_20_90">#REF!</definedName>
    <definedName name="F_21_120" localSheetId="7">#REF!</definedName>
    <definedName name="F_21_120" localSheetId="4">#REF!</definedName>
    <definedName name="F_21_120" localSheetId="10">#REF!</definedName>
    <definedName name="F_21_120">#REF!</definedName>
    <definedName name="F_21_150" localSheetId="7">#REF!</definedName>
    <definedName name="F_21_150" localSheetId="4">#REF!</definedName>
    <definedName name="F_21_150" localSheetId="10">#REF!</definedName>
    <definedName name="F_21_150">#REF!</definedName>
    <definedName name="F_21_180" localSheetId="7">#REF!</definedName>
    <definedName name="F_21_180" localSheetId="4">#REF!</definedName>
    <definedName name="F_21_180" localSheetId="10">#REF!</definedName>
    <definedName name="F_21_180">#REF!</definedName>
    <definedName name="F_21_210" localSheetId="7">#REF!</definedName>
    <definedName name="F_21_210" localSheetId="4">#REF!</definedName>
    <definedName name="F_21_210" localSheetId="10">#REF!</definedName>
    <definedName name="F_21_210">#REF!</definedName>
    <definedName name="F_21_240" localSheetId="7">#REF!</definedName>
    <definedName name="F_21_240" localSheetId="4">#REF!</definedName>
    <definedName name="F_21_240" localSheetId="10">#REF!</definedName>
    <definedName name="F_21_240">#REF!</definedName>
    <definedName name="F_21_270" localSheetId="7">#REF!</definedName>
    <definedName name="F_21_270" localSheetId="4">#REF!</definedName>
    <definedName name="F_21_270" localSheetId="10">#REF!</definedName>
    <definedName name="F_21_270">#REF!</definedName>
    <definedName name="F_21_30" localSheetId="7">#REF!</definedName>
    <definedName name="F_21_30" localSheetId="4">#REF!</definedName>
    <definedName name="F_21_30" localSheetId="10">#REF!</definedName>
    <definedName name="F_21_30">#REF!</definedName>
    <definedName name="F_21_300" localSheetId="7">#REF!</definedName>
    <definedName name="F_21_300" localSheetId="4">#REF!</definedName>
    <definedName name="F_21_300" localSheetId="10">#REF!</definedName>
    <definedName name="F_21_300">#REF!</definedName>
    <definedName name="F_21_330" localSheetId="7">#REF!</definedName>
    <definedName name="F_21_330" localSheetId="4">#REF!</definedName>
    <definedName name="F_21_330" localSheetId="10">#REF!</definedName>
    <definedName name="F_21_330">#REF!</definedName>
    <definedName name="F_21_360" localSheetId="7">#REF!</definedName>
    <definedName name="F_21_360" localSheetId="4">#REF!</definedName>
    <definedName name="F_21_360" localSheetId="10">#REF!</definedName>
    <definedName name="F_21_360">#REF!</definedName>
    <definedName name="F_21_390" localSheetId="7">#REF!</definedName>
    <definedName name="F_21_390" localSheetId="4">#REF!</definedName>
    <definedName name="F_21_390" localSheetId="10">#REF!</definedName>
    <definedName name="F_21_390">#REF!</definedName>
    <definedName name="F_21_420" localSheetId="7">#REF!</definedName>
    <definedName name="F_21_420" localSheetId="4">#REF!</definedName>
    <definedName name="F_21_420" localSheetId="10">#REF!</definedName>
    <definedName name="F_21_420">#REF!</definedName>
    <definedName name="F_21_450" localSheetId="7">#REF!</definedName>
    <definedName name="F_21_450" localSheetId="4">#REF!</definedName>
    <definedName name="F_21_450" localSheetId="10">#REF!</definedName>
    <definedName name="F_21_450">#REF!</definedName>
    <definedName name="F_21_480" localSheetId="7">#REF!</definedName>
    <definedName name="F_21_480" localSheetId="4">#REF!</definedName>
    <definedName name="F_21_480" localSheetId="10">#REF!</definedName>
    <definedName name="F_21_480">#REF!</definedName>
    <definedName name="F_21_510" localSheetId="7">#REF!</definedName>
    <definedName name="F_21_510" localSheetId="4">#REF!</definedName>
    <definedName name="F_21_510" localSheetId="10">#REF!</definedName>
    <definedName name="F_21_510">#REF!</definedName>
    <definedName name="F_21_540" localSheetId="7">#REF!</definedName>
    <definedName name="F_21_540" localSheetId="4">#REF!</definedName>
    <definedName name="F_21_540" localSheetId="10">#REF!</definedName>
    <definedName name="F_21_540">#REF!</definedName>
    <definedName name="F_21_570" localSheetId="7">#REF!</definedName>
    <definedName name="F_21_570" localSheetId="4">#REF!</definedName>
    <definedName name="F_21_570" localSheetId="10">#REF!</definedName>
    <definedName name="F_21_570">#REF!</definedName>
    <definedName name="F_21_60" localSheetId="7">#REF!</definedName>
    <definedName name="F_21_60" localSheetId="4">#REF!</definedName>
    <definedName name="F_21_60" localSheetId="10">#REF!</definedName>
    <definedName name="F_21_60">#REF!</definedName>
    <definedName name="F_21_600" localSheetId="7">#REF!</definedName>
    <definedName name="F_21_600" localSheetId="4">#REF!</definedName>
    <definedName name="F_21_600" localSheetId="10">#REF!</definedName>
    <definedName name="F_21_600">#REF!</definedName>
    <definedName name="F_21_630" localSheetId="7">#REF!</definedName>
    <definedName name="F_21_630" localSheetId="4">#REF!</definedName>
    <definedName name="F_21_630" localSheetId="10">#REF!</definedName>
    <definedName name="F_21_630">#REF!</definedName>
    <definedName name="F_21_660" localSheetId="7">#REF!</definedName>
    <definedName name="F_21_660" localSheetId="4">#REF!</definedName>
    <definedName name="F_21_660" localSheetId="10">#REF!</definedName>
    <definedName name="F_21_660">#REF!</definedName>
    <definedName name="F_21_690" localSheetId="7">#REF!</definedName>
    <definedName name="F_21_690" localSheetId="4">#REF!</definedName>
    <definedName name="F_21_690" localSheetId="10">#REF!</definedName>
    <definedName name="F_21_690">#REF!</definedName>
    <definedName name="F_21_720" localSheetId="7">#REF!</definedName>
    <definedName name="F_21_720" localSheetId="4">#REF!</definedName>
    <definedName name="F_21_720" localSheetId="10">#REF!</definedName>
    <definedName name="F_21_720">#REF!</definedName>
    <definedName name="F_21_90" localSheetId="7">#REF!</definedName>
    <definedName name="F_21_90" localSheetId="4">#REF!</definedName>
    <definedName name="F_21_90" localSheetId="10">#REF!</definedName>
    <definedName name="F_21_90">#REF!</definedName>
    <definedName name="F_22_120" localSheetId="7">#REF!</definedName>
    <definedName name="F_22_120" localSheetId="4">#REF!</definedName>
    <definedName name="F_22_120" localSheetId="10">#REF!</definedName>
    <definedName name="F_22_120">#REF!</definedName>
    <definedName name="F_22_150" localSheetId="7">#REF!</definedName>
    <definedName name="F_22_150" localSheetId="4">#REF!</definedName>
    <definedName name="F_22_150" localSheetId="10">#REF!</definedName>
    <definedName name="F_22_150">#REF!</definedName>
    <definedName name="F_22_180" localSheetId="7">#REF!</definedName>
    <definedName name="F_22_180" localSheetId="4">#REF!</definedName>
    <definedName name="F_22_180" localSheetId="10">#REF!</definedName>
    <definedName name="F_22_180">#REF!</definedName>
    <definedName name="F_22_210" localSheetId="7">#REF!</definedName>
    <definedName name="F_22_210" localSheetId="4">#REF!</definedName>
    <definedName name="F_22_210" localSheetId="10">#REF!</definedName>
    <definedName name="F_22_210">#REF!</definedName>
    <definedName name="F_22_240" localSheetId="7">#REF!</definedName>
    <definedName name="F_22_240" localSheetId="4">#REF!</definedName>
    <definedName name="F_22_240" localSheetId="10">#REF!</definedName>
    <definedName name="F_22_240">#REF!</definedName>
    <definedName name="F_22_270" localSheetId="7">#REF!</definedName>
    <definedName name="F_22_270" localSheetId="4">#REF!</definedName>
    <definedName name="F_22_270" localSheetId="10">#REF!</definedName>
    <definedName name="F_22_270">#REF!</definedName>
    <definedName name="F_22_30" localSheetId="7">#REF!</definedName>
    <definedName name="F_22_30" localSheetId="4">#REF!</definedName>
    <definedName name="F_22_30" localSheetId="10">#REF!</definedName>
    <definedName name="F_22_30">#REF!</definedName>
    <definedName name="F_22_300" localSheetId="7">#REF!</definedName>
    <definedName name="F_22_300" localSheetId="4">#REF!</definedName>
    <definedName name="F_22_300" localSheetId="10">#REF!</definedName>
    <definedName name="F_22_300">#REF!</definedName>
    <definedName name="F_22_330" localSheetId="7">#REF!</definedName>
    <definedName name="F_22_330" localSheetId="4">#REF!</definedName>
    <definedName name="F_22_330" localSheetId="10">#REF!</definedName>
    <definedName name="F_22_330">#REF!</definedName>
    <definedName name="F_22_360" localSheetId="7">#REF!</definedName>
    <definedName name="F_22_360" localSheetId="4">#REF!</definedName>
    <definedName name="F_22_360" localSheetId="10">#REF!</definedName>
    <definedName name="F_22_360">#REF!</definedName>
    <definedName name="F_22_390" localSheetId="7">#REF!</definedName>
    <definedName name="F_22_390" localSheetId="4">#REF!</definedName>
    <definedName name="F_22_390" localSheetId="10">#REF!</definedName>
    <definedName name="F_22_390">#REF!</definedName>
    <definedName name="F_22_420" localSheetId="7">#REF!</definedName>
    <definedName name="F_22_420" localSheetId="4">#REF!</definedName>
    <definedName name="F_22_420" localSheetId="10">#REF!</definedName>
    <definedName name="F_22_420">#REF!</definedName>
    <definedName name="F_22_450" localSheetId="7">#REF!</definedName>
    <definedName name="F_22_450" localSheetId="4">#REF!</definedName>
    <definedName name="F_22_450" localSheetId="10">#REF!</definedName>
    <definedName name="F_22_450">#REF!</definedName>
    <definedName name="F_22_480" localSheetId="7">#REF!</definedName>
    <definedName name="F_22_480" localSheetId="4">#REF!</definedName>
    <definedName name="F_22_480" localSheetId="10">#REF!</definedName>
    <definedName name="F_22_480">#REF!</definedName>
    <definedName name="F_22_510" localSheetId="7">#REF!</definedName>
    <definedName name="F_22_510" localSheetId="4">#REF!</definedName>
    <definedName name="F_22_510" localSheetId="10">#REF!</definedName>
    <definedName name="F_22_510">#REF!</definedName>
    <definedName name="F_22_540" localSheetId="7">#REF!</definedName>
    <definedName name="F_22_540" localSheetId="4">#REF!</definedName>
    <definedName name="F_22_540" localSheetId="10">#REF!</definedName>
    <definedName name="F_22_540">#REF!</definedName>
    <definedName name="F_22_570" localSheetId="7">#REF!</definedName>
    <definedName name="F_22_570" localSheetId="4">#REF!</definedName>
    <definedName name="F_22_570" localSheetId="10">#REF!</definedName>
    <definedName name="F_22_570">#REF!</definedName>
    <definedName name="F_22_60" localSheetId="7">#REF!</definedName>
    <definedName name="F_22_60" localSheetId="4">#REF!</definedName>
    <definedName name="F_22_60" localSheetId="10">#REF!</definedName>
    <definedName name="F_22_60">#REF!</definedName>
    <definedName name="F_22_600" localSheetId="7">#REF!</definedName>
    <definedName name="F_22_600" localSheetId="4">#REF!</definedName>
    <definedName name="F_22_600" localSheetId="10">#REF!</definedName>
    <definedName name="F_22_600">#REF!</definedName>
    <definedName name="F_22_630" localSheetId="7">#REF!</definedName>
    <definedName name="F_22_630" localSheetId="4">#REF!</definedName>
    <definedName name="F_22_630" localSheetId="10">#REF!</definedName>
    <definedName name="F_22_630">#REF!</definedName>
    <definedName name="F_22_660" localSheetId="7">#REF!</definedName>
    <definedName name="F_22_660" localSheetId="4">#REF!</definedName>
    <definedName name="F_22_660" localSheetId="10">#REF!</definedName>
    <definedName name="F_22_660">#REF!</definedName>
    <definedName name="F_22_690" localSheetId="7">#REF!</definedName>
    <definedName name="F_22_690" localSheetId="4">#REF!</definedName>
    <definedName name="F_22_690" localSheetId="10">#REF!</definedName>
    <definedName name="F_22_690">#REF!</definedName>
    <definedName name="F_22_720" localSheetId="7">#REF!</definedName>
    <definedName name="F_22_720" localSheetId="4">#REF!</definedName>
    <definedName name="F_22_720" localSheetId="10">#REF!</definedName>
    <definedName name="F_22_720">#REF!</definedName>
    <definedName name="F_22_90" localSheetId="7">#REF!</definedName>
    <definedName name="F_22_90" localSheetId="4">#REF!</definedName>
    <definedName name="F_22_90" localSheetId="10">#REF!</definedName>
    <definedName name="F_22_90">#REF!</definedName>
    <definedName name="F_23_120" localSheetId="7">#REF!</definedName>
    <definedName name="F_23_120" localSheetId="4">#REF!</definedName>
    <definedName name="F_23_120" localSheetId="10">#REF!</definedName>
    <definedName name="F_23_120">#REF!</definedName>
    <definedName name="F_23_150" localSheetId="7">#REF!</definedName>
    <definedName name="F_23_150" localSheetId="4">#REF!</definedName>
    <definedName name="F_23_150" localSheetId="10">#REF!</definedName>
    <definedName name="F_23_150">#REF!</definedName>
    <definedName name="F_23_180" localSheetId="7">#REF!</definedName>
    <definedName name="F_23_180" localSheetId="4">#REF!</definedName>
    <definedName name="F_23_180" localSheetId="10">#REF!</definedName>
    <definedName name="F_23_180">#REF!</definedName>
    <definedName name="F_23_210" localSheetId="7">#REF!</definedName>
    <definedName name="F_23_210" localSheetId="4">#REF!</definedName>
    <definedName name="F_23_210" localSheetId="10">#REF!</definedName>
    <definedName name="F_23_210">#REF!</definedName>
    <definedName name="F_23_240" localSheetId="7">#REF!</definedName>
    <definedName name="F_23_240" localSheetId="4">#REF!</definedName>
    <definedName name="F_23_240" localSheetId="10">#REF!</definedName>
    <definedName name="F_23_240">#REF!</definedName>
    <definedName name="F_23_270" localSheetId="7">#REF!</definedName>
    <definedName name="F_23_270" localSheetId="4">#REF!</definedName>
    <definedName name="F_23_270" localSheetId="10">#REF!</definedName>
    <definedName name="F_23_270">#REF!</definedName>
    <definedName name="F_23_30" localSheetId="7">#REF!</definedName>
    <definedName name="F_23_30" localSheetId="4">#REF!</definedName>
    <definedName name="F_23_30" localSheetId="10">#REF!</definedName>
    <definedName name="F_23_30">#REF!</definedName>
    <definedName name="F_23_300" localSheetId="7">#REF!</definedName>
    <definedName name="F_23_300" localSheetId="4">#REF!</definedName>
    <definedName name="F_23_300" localSheetId="10">#REF!</definedName>
    <definedName name="F_23_300">#REF!</definedName>
    <definedName name="F_23_330" localSheetId="7">#REF!</definedName>
    <definedName name="F_23_330" localSheetId="4">#REF!</definedName>
    <definedName name="F_23_330" localSheetId="10">#REF!</definedName>
    <definedName name="F_23_330">#REF!</definedName>
    <definedName name="F_23_360" localSheetId="7">#REF!</definedName>
    <definedName name="F_23_360" localSheetId="4">#REF!</definedName>
    <definedName name="F_23_360" localSheetId="10">#REF!</definedName>
    <definedName name="F_23_360">#REF!</definedName>
    <definedName name="F_23_390" localSheetId="7">#REF!</definedName>
    <definedName name="F_23_390" localSheetId="4">#REF!</definedName>
    <definedName name="F_23_390" localSheetId="10">#REF!</definedName>
    <definedName name="F_23_390">#REF!</definedName>
    <definedName name="F_23_420" localSheetId="7">#REF!</definedName>
    <definedName name="F_23_420" localSheetId="4">#REF!</definedName>
    <definedName name="F_23_420" localSheetId="10">#REF!</definedName>
    <definedName name="F_23_420">#REF!</definedName>
    <definedName name="F_23_450" localSheetId="7">#REF!</definedName>
    <definedName name="F_23_450" localSheetId="4">#REF!</definedName>
    <definedName name="F_23_450" localSheetId="10">#REF!</definedName>
    <definedName name="F_23_450">#REF!</definedName>
    <definedName name="F_23_480" localSheetId="7">#REF!</definedName>
    <definedName name="F_23_480" localSheetId="4">#REF!</definedName>
    <definedName name="F_23_480" localSheetId="10">#REF!</definedName>
    <definedName name="F_23_480">#REF!</definedName>
    <definedName name="F_23_510" localSheetId="7">#REF!</definedName>
    <definedName name="F_23_510" localSheetId="4">#REF!</definedName>
    <definedName name="F_23_510" localSheetId="10">#REF!</definedName>
    <definedName name="F_23_510">#REF!</definedName>
    <definedName name="F_23_540" localSheetId="7">#REF!</definedName>
    <definedName name="F_23_540" localSheetId="4">#REF!</definedName>
    <definedName name="F_23_540" localSheetId="10">#REF!</definedName>
    <definedName name="F_23_540">#REF!</definedName>
    <definedName name="F_23_570" localSheetId="7">#REF!</definedName>
    <definedName name="F_23_570" localSheetId="4">#REF!</definedName>
    <definedName name="F_23_570" localSheetId="10">#REF!</definedName>
    <definedName name="F_23_570">#REF!</definedName>
    <definedName name="F_23_60" localSheetId="7">#REF!</definedName>
    <definedName name="F_23_60" localSheetId="4">#REF!</definedName>
    <definedName name="F_23_60" localSheetId="10">#REF!</definedName>
    <definedName name="F_23_60">#REF!</definedName>
    <definedName name="F_23_600" localSheetId="7">#REF!</definedName>
    <definedName name="F_23_600" localSheetId="4">#REF!</definedName>
    <definedName name="F_23_600" localSheetId="10">#REF!</definedName>
    <definedName name="F_23_600">#REF!</definedName>
    <definedName name="F_23_630" localSheetId="7">#REF!</definedName>
    <definedName name="F_23_630" localSheetId="4">#REF!</definedName>
    <definedName name="F_23_630" localSheetId="10">#REF!</definedName>
    <definedName name="F_23_630">#REF!</definedName>
    <definedName name="F_23_660" localSheetId="7">#REF!</definedName>
    <definedName name="F_23_660" localSheetId="4">#REF!</definedName>
    <definedName name="F_23_660" localSheetId="10">#REF!</definedName>
    <definedName name="F_23_660">#REF!</definedName>
    <definedName name="F_23_690" localSheetId="7">#REF!</definedName>
    <definedName name="F_23_690" localSheetId="4">#REF!</definedName>
    <definedName name="F_23_690" localSheetId="10">#REF!</definedName>
    <definedName name="F_23_690">#REF!</definedName>
    <definedName name="F_23_720" localSheetId="7">#REF!</definedName>
    <definedName name="F_23_720" localSheetId="4">#REF!</definedName>
    <definedName name="F_23_720" localSheetId="10">#REF!</definedName>
    <definedName name="F_23_720">#REF!</definedName>
    <definedName name="F_23_90" localSheetId="7">#REF!</definedName>
    <definedName name="F_23_90" localSheetId="4">#REF!</definedName>
    <definedName name="F_23_90" localSheetId="10">#REF!</definedName>
    <definedName name="F_23_90">#REF!</definedName>
    <definedName name="F_24_120" localSheetId="7">#REF!</definedName>
    <definedName name="F_24_120" localSheetId="4">#REF!</definedName>
    <definedName name="F_24_120" localSheetId="10">#REF!</definedName>
    <definedName name="F_24_120">#REF!</definedName>
    <definedName name="F_24_150" localSheetId="7">#REF!</definedName>
    <definedName name="F_24_150" localSheetId="4">#REF!</definedName>
    <definedName name="F_24_150" localSheetId="10">#REF!</definedName>
    <definedName name="F_24_150">#REF!</definedName>
    <definedName name="F_24_180" localSheetId="7">#REF!</definedName>
    <definedName name="F_24_180" localSheetId="4">#REF!</definedName>
    <definedName name="F_24_180" localSheetId="10">#REF!</definedName>
    <definedName name="F_24_180">#REF!</definedName>
    <definedName name="F_24_210" localSheetId="7">#REF!</definedName>
    <definedName name="F_24_210" localSheetId="4">#REF!</definedName>
    <definedName name="F_24_210" localSheetId="10">#REF!</definedName>
    <definedName name="F_24_210">#REF!</definedName>
    <definedName name="F_24_240" localSheetId="7">#REF!</definedName>
    <definedName name="F_24_240" localSheetId="4">#REF!</definedName>
    <definedName name="F_24_240" localSheetId="10">#REF!</definedName>
    <definedName name="F_24_240">#REF!</definedName>
    <definedName name="F_24_270" localSheetId="7">#REF!</definedName>
    <definedName name="F_24_270" localSheetId="4">#REF!</definedName>
    <definedName name="F_24_270" localSheetId="10">#REF!</definedName>
    <definedName name="F_24_270">#REF!</definedName>
    <definedName name="F_24_30" localSheetId="7">#REF!</definedName>
    <definedName name="F_24_30" localSheetId="4">#REF!</definedName>
    <definedName name="F_24_30" localSheetId="10">#REF!</definedName>
    <definedName name="F_24_30">#REF!</definedName>
    <definedName name="F_24_300" localSheetId="7">#REF!</definedName>
    <definedName name="F_24_300" localSheetId="4">#REF!</definedName>
    <definedName name="F_24_300" localSheetId="10">#REF!</definedName>
    <definedName name="F_24_300">#REF!</definedName>
    <definedName name="F_24_330" localSheetId="7">#REF!</definedName>
    <definedName name="F_24_330" localSheetId="4">#REF!</definedName>
    <definedName name="F_24_330" localSheetId="10">#REF!</definedName>
    <definedName name="F_24_330">#REF!</definedName>
    <definedName name="F_24_360" localSheetId="7">#REF!</definedName>
    <definedName name="F_24_360" localSheetId="4">#REF!</definedName>
    <definedName name="F_24_360" localSheetId="10">#REF!</definedName>
    <definedName name="F_24_360">#REF!</definedName>
    <definedName name="F_24_390" localSheetId="7">#REF!</definedName>
    <definedName name="F_24_390" localSheetId="4">#REF!</definedName>
    <definedName name="F_24_390" localSheetId="10">#REF!</definedName>
    <definedName name="F_24_390">#REF!</definedName>
    <definedName name="F_24_420" localSheetId="7">#REF!</definedName>
    <definedName name="F_24_420" localSheetId="4">#REF!</definedName>
    <definedName name="F_24_420" localSheetId="10">#REF!</definedName>
    <definedName name="F_24_420">#REF!</definedName>
    <definedName name="F_24_450" localSheetId="7">#REF!</definedName>
    <definedName name="F_24_450" localSheetId="4">#REF!</definedName>
    <definedName name="F_24_450" localSheetId="10">#REF!</definedName>
    <definedName name="F_24_450">#REF!</definedName>
    <definedName name="F_24_480" localSheetId="7">#REF!</definedName>
    <definedName name="F_24_480" localSheetId="4">#REF!</definedName>
    <definedName name="F_24_480" localSheetId="10">#REF!</definedName>
    <definedName name="F_24_480">#REF!</definedName>
    <definedName name="F_24_510" localSheetId="7">#REF!</definedName>
    <definedName name="F_24_510" localSheetId="4">#REF!</definedName>
    <definedName name="F_24_510" localSheetId="10">#REF!</definedName>
    <definedName name="F_24_510">#REF!</definedName>
    <definedName name="F_24_540" localSheetId="7">#REF!</definedName>
    <definedName name="F_24_540" localSheetId="4">#REF!</definedName>
    <definedName name="F_24_540" localSheetId="10">#REF!</definedName>
    <definedName name="F_24_540">#REF!</definedName>
    <definedName name="F_24_570" localSheetId="7">#REF!</definedName>
    <definedName name="F_24_570" localSheetId="4">#REF!</definedName>
    <definedName name="F_24_570" localSheetId="10">#REF!</definedName>
    <definedName name="F_24_570">#REF!</definedName>
    <definedName name="F_24_60" localSheetId="7">#REF!</definedName>
    <definedName name="F_24_60" localSheetId="4">#REF!</definedName>
    <definedName name="F_24_60" localSheetId="10">#REF!</definedName>
    <definedName name="F_24_60">#REF!</definedName>
    <definedName name="F_24_600" localSheetId="7">#REF!</definedName>
    <definedName name="F_24_600" localSheetId="4">#REF!</definedName>
    <definedName name="F_24_600" localSheetId="10">#REF!</definedName>
    <definedName name="F_24_600">#REF!</definedName>
    <definedName name="F_24_630" localSheetId="7">#REF!</definedName>
    <definedName name="F_24_630" localSheetId="4">#REF!</definedName>
    <definedName name="F_24_630" localSheetId="10">#REF!</definedName>
    <definedName name="F_24_630">#REF!</definedName>
    <definedName name="F_24_660" localSheetId="7">#REF!</definedName>
    <definedName name="F_24_660" localSheetId="4">#REF!</definedName>
    <definedName name="F_24_660" localSheetId="10">#REF!</definedName>
    <definedName name="F_24_660">#REF!</definedName>
    <definedName name="F_24_690" localSheetId="7">#REF!</definedName>
    <definedName name="F_24_690" localSheetId="4">#REF!</definedName>
    <definedName name="F_24_690" localSheetId="10">#REF!</definedName>
    <definedName name="F_24_690">#REF!</definedName>
    <definedName name="F_24_720" localSheetId="7">#REF!</definedName>
    <definedName name="F_24_720" localSheetId="4">#REF!</definedName>
    <definedName name="F_24_720" localSheetId="10">#REF!</definedName>
    <definedName name="F_24_720">#REF!</definedName>
    <definedName name="F_24_90" localSheetId="7">#REF!</definedName>
    <definedName name="F_24_90" localSheetId="4">#REF!</definedName>
    <definedName name="F_24_90" localSheetId="10">#REF!</definedName>
    <definedName name="F_24_90">#REF!</definedName>
    <definedName name="F_25_120" localSheetId="7">#REF!</definedName>
    <definedName name="F_25_120" localSheetId="4">#REF!</definedName>
    <definedName name="F_25_120" localSheetId="10">#REF!</definedName>
    <definedName name="F_25_120">#REF!</definedName>
    <definedName name="F_25_150" localSheetId="7">#REF!</definedName>
    <definedName name="F_25_150" localSheetId="4">#REF!</definedName>
    <definedName name="F_25_150" localSheetId="10">#REF!</definedName>
    <definedName name="F_25_150">#REF!</definedName>
    <definedName name="F_25_180" localSheetId="7">#REF!</definedName>
    <definedName name="F_25_180" localSheetId="4">#REF!</definedName>
    <definedName name="F_25_180" localSheetId="10">#REF!</definedName>
    <definedName name="F_25_180">#REF!</definedName>
    <definedName name="F_25_210" localSheetId="7">#REF!</definedName>
    <definedName name="F_25_210" localSheetId="4">#REF!</definedName>
    <definedName name="F_25_210" localSheetId="10">#REF!</definedName>
    <definedName name="F_25_210">#REF!</definedName>
    <definedName name="F_25_240" localSheetId="7">#REF!</definedName>
    <definedName name="F_25_240" localSheetId="4">#REF!</definedName>
    <definedName name="F_25_240" localSheetId="10">#REF!</definedName>
    <definedName name="F_25_240">#REF!</definedName>
    <definedName name="F_25_270" localSheetId="7">#REF!</definedName>
    <definedName name="F_25_270" localSheetId="4">#REF!</definedName>
    <definedName name="F_25_270" localSheetId="10">#REF!</definedName>
    <definedName name="F_25_270">#REF!</definedName>
    <definedName name="F_25_30" localSheetId="7">#REF!</definedName>
    <definedName name="F_25_30" localSheetId="4">#REF!</definedName>
    <definedName name="F_25_30" localSheetId="10">#REF!</definedName>
    <definedName name="F_25_30">#REF!</definedName>
    <definedName name="F_25_300" localSheetId="7">#REF!</definedName>
    <definedName name="F_25_300" localSheetId="4">#REF!</definedName>
    <definedName name="F_25_300" localSheetId="10">#REF!</definedName>
    <definedName name="F_25_300">#REF!</definedName>
    <definedName name="F_25_330" localSheetId="7">#REF!</definedName>
    <definedName name="F_25_330" localSheetId="4">#REF!</definedName>
    <definedName name="F_25_330" localSheetId="10">#REF!</definedName>
    <definedName name="F_25_330">#REF!</definedName>
    <definedName name="F_25_360" localSheetId="7">#REF!</definedName>
    <definedName name="F_25_360" localSheetId="4">#REF!</definedName>
    <definedName name="F_25_360" localSheetId="10">#REF!</definedName>
    <definedName name="F_25_360">#REF!</definedName>
    <definedName name="F_25_390" localSheetId="7">#REF!</definedName>
    <definedName name="F_25_390" localSheetId="4">#REF!</definedName>
    <definedName name="F_25_390" localSheetId="10">#REF!</definedName>
    <definedName name="F_25_390">#REF!</definedName>
    <definedName name="F_25_420" localSheetId="7">#REF!</definedName>
    <definedName name="F_25_420" localSheetId="4">#REF!</definedName>
    <definedName name="F_25_420" localSheetId="10">#REF!</definedName>
    <definedName name="F_25_420">#REF!</definedName>
    <definedName name="F_25_450" localSheetId="7">#REF!</definedName>
    <definedName name="F_25_450" localSheetId="4">#REF!</definedName>
    <definedName name="F_25_450" localSheetId="10">#REF!</definedName>
    <definedName name="F_25_450">#REF!</definedName>
    <definedName name="F_25_480" localSheetId="7">#REF!</definedName>
    <definedName name="F_25_480" localSheetId="4">#REF!</definedName>
    <definedName name="F_25_480" localSheetId="10">#REF!</definedName>
    <definedName name="F_25_480">#REF!</definedName>
    <definedName name="F_25_510" localSheetId="7">#REF!</definedName>
    <definedName name="F_25_510" localSheetId="4">#REF!</definedName>
    <definedName name="F_25_510" localSheetId="10">#REF!</definedName>
    <definedName name="F_25_510">#REF!</definedName>
    <definedName name="F_25_540" localSheetId="7">#REF!</definedName>
    <definedName name="F_25_540" localSheetId="4">#REF!</definedName>
    <definedName name="F_25_540" localSheetId="10">#REF!</definedName>
    <definedName name="F_25_540">#REF!</definedName>
    <definedName name="F_25_570" localSheetId="7">#REF!</definedName>
    <definedName name="F_25_570" localSheetId="4">#REF!</definedName>
    <definedName name="F_25_570" localSheetId="10">#REF!</definedName>
    <definedName name="F_25_570">#REF!</definedName>
    <definedName name="F_25_60" localSheetId="7">#REF!</definedName>
    <definedName name="F_25_60" localSheetId="4">#REF!</definedName>
    <definedName name="F_25_60" localSheetId="10">#REF!</definedName>
    <definedName name="F_25_60">#REF!</definedName>
    <definedName name="F_25_600" localSheetId="7">#REF!</definedName>
    <definedName name="F_25_600" localSheetId="4">#REF!</definedName>
    <definedName name="F_25_600" localSheetId="10">#REF!</definedName>
    <definedName name="F_25_600">#REF!</definedName>
    <definedName name="F_25_630" localSheetId="7">#REF!</definedName>
    <definedName name="F_25_630" localSheetId="4">#REF!</definedName>
    <definedName name="F_25_630" localSheetId="10">#REF!</definedName>
    <definedName name="F_25_630">#REF!</definedName>
    <definedName name="F_25_660" localSheetId="7">#REF!</definedName>
    <definedName name="F_25_660" localSheetId="4">#REF!</definedName>
    <definedName name="F_25_660" localSheetId="10">#REF!</definedName>
    <definedName name="F_25_660">#REF!</definedName>
    <definedName name="F_25_690" localSheetId="7">#REF!</definedName>
    <definedName name="F_25_690" localSheetId="4">#REF!</definedName>
    <definedName name="F_25_690" localSheetId="10">#REF!</definedName>
    <definedName name="F_25_690">#REF!</definedName>
    <definedName name="F_25_720" localSheetId="7">#REF!</definedName>
    <definedName name="F_25_720" localSheetId="4">#REF!</definedName>
    <definedName name="F_25_720" localSheetId="10">#REF!</definedName>
    <definedName name="F_25_720">#REF!</definedName>
    <definedName name="F_25_90" localSheetId="7">#REF!</definedName>
    <definedName name="F_25_90" localSheetId="4">#REF!</definedName>
    <definedName name="F_25_90" localSheetId="10">#REF!</definedName>
    <definedName name="F_25_90">#REF!</definedName>
    <definedName name="F_26_120" localSheetId="7">#REF!</definedName>
    <definedName name="F_26_120" localSheetId="4">#REF!</definedName>
    <definedName name="F_26_120" localSheetId="10">#REF!</definedName>
    <definedName name="F_26_120">#REF!</definedName>
    <definedName name="F_26_150" localSheetId="7">#REF!</definedName>
    <definedName name="F_26_150" localSheetId="4">#REF!</definedName>
    <definedName name="F_26_150" localSheetId="10">#REF!</definedName>
    <definedName name="F_26_150">#REF!</definedName>
    <definedName name="F_26_180" localSheetId="7">#REF!</definedName>
    <definedName name="F_26_180" localSheetId="4">#REF!</definedName>
    <definedName name="F_26_180" localSheetId="10">#REF!</definedName>
    <definedName name="F_26_180">#REF!</definedName>
    <definedName name="F_26_210" localSheetId="7">#REF!</definedName>
    <definedName name="F_26_210" localSheetId="4">#REF!</definedName>
    <definedName name="F_26_210" localSheetId="10">#REF!</definedName>
    <definedName name="F_26_210">#REF!</definedName>
    <definedName name="F_26_240" localSheetId="7">#REF!</definedName>
    <definedName name="F_26_240" localSheetId="4">#REF!</definedName>
    <definedName name="F_26_240" localSheetId="10">#REF!</definedName>
    <definedName name="F_26_240">#REF!</definedName>
    <definedName name="F_26_270" localSheetId="7">#REF!</definedName>
    <definedName name="F_26_270" localSheetId="4">#REF!</definedName>
    <definedName name="F_26_270" localSheetId="10">#REF!</definedName>
    <definedName name="F_26_270">#REF!</definedName>
    <definedName name="F_26_30" localSheetId="7">#REF!</definedName>
    <definedName name="F_26_30" localSheetId="4">#REF!</definedName>
    <definedName name="F_26_30" localSheetId="10">#REF!</definedName>
    <definedName name="F_26_30">#REF!</definedName>
    <definedName name="F_26_300" localSheetId="7">#REF!</definedName>
    <definedName name="F_26_300" localSheetId="4">#REF!</definedName>
    <definedName name="F_26_300" localSheetId="10">#REF!</definedName>
    <definedName name="F_26_300">#REF!</definedName>
    <definedName name="F_26_330" localSheetId="7">#REF!</definedName>
    <definedName name="F_26_330" localSheetId="4">#REF!</definedName>
    <definedName name="F_26_330" localSheetId="10">#REF!</definedName>
    <definedName name="F_26_330">#REF!</definedName>
    <definedName name="F_26_360" localSheetId="7">#REF!</definedName>
    <definedName name="F_26_360" localSheetId="4">#REF!</definedName>
    <definedName name="F_26_360" localSheetId="10">#REF!</definedName>
    <definedName name="F_26_360">#REF!</definedName>
    <definedName name="F_26_390" localSheetId="7">#REF!</definedName>
    <definedName name="F_26_390" localSheetId="4">#REF!</definedName>
    <definedName name="F_26_390" localSheetId="10">#REF!</definedName>
    <definedName name="F_26_390">#REF!</definedName>
    <definedName name="F_26_420" localSheetId="7">#REF!</definedName>
    <definedName name="F_26_420" localSheetId="4">#REF!</definedName>
    <definedName name="F_26_420" localSheetId="10">#REF!</definedName>
    <definedName name="F_26_420">#REF!</definedName>
    <definedName name="F_26_450" localSheetId="7">#REF!</definedName>
    <definedName name="F_26_450" localSheetId="4">#REF!</definedName>
    <definedName name="F_26_450" localSheetId="10">#REF!</definedName>
    <definedName name="F_26_450">#REF!</definedName>
    <definedName name="F_26_480" localSheetId="7">#REF!</definedName>
    <definedName name="F_26_480" localSheetId="4">#REF!</definedName>
    <definedName name="F_26_480" localSheetId="10">#REF!</definedName>
    <definedName name="F_26_480">#REF!</definedName>
    <definedName name="F_26_510" localSheetId="7">#REF!</definedName>
    <definedName name="F_26_510" localSheetId="4">#REF!</definedName>
    <definedName name="F_26_510" localSheetId="10">#REF!</definedName>
    <definedName name="F_26_510">#REF!</definedName>
    <definedName name="F_26_540" localSheetId="7">#REF!</definedName>
    <definedName name="F_26_540" localSheetId="4">#REF!</definedName>
    <definedName name="F_26_540" localSheetId="10">#REF!</definedName>
    <definedName name="F_26_540">#REF!</definedName>
    <definedName name="F_26_570" localSheetId="7">#REF!</definedName>
    <definedName name="F_26_570" localSheetId="4">#REF!</definedName>
    <definedName name="F_26_570" localSheetId="10">#REF!</definedName>
    <definedName name="F_26_570">#REF!</definedName>
    <definedName name="F_26_60" localSheetId="7">#REF!</definedName>
    <definedName name="F_26_60" localSheetId="4">#REF!</definedName>
    <definedName name="F_26_60" localSheetId="10">#REF!</definedName>
    <definedName name="F_26_60">#REF!</definedName>
    <definedName name="F_26_600" localSheetId="7">#REF!</definedName>
    <definedName name="F_26_600" localSheetId="4">#REF!</definedName>
    <definedName name="F_26_600" localSheetId="10">#REF!</definedName>
    <definedName name="F_26_600">#REF!</definedName>
    <definedName name="F_26_630" localSheetId="7">#REF!</definedName>
    <definedName name="F_26_630" localSheetId="4">#REF!</definedName>
    <definedName name="F_26_630" localSheetId="10">#REF!</definedName>
    <definedName name="F_26_630">#REF!</definedName>
    <definedName name="F_26_660" localSheetId="7">#REF!</definedName>
    <definedName name="F_26_660" localSheetId="4">#REF!</definedName>
    <definedName name="F_26_660" localSheetId="10">#REF!</definedName>
    <definedName name="F_26_660">#REF!</definedName>
    <definedName name="F_26_690" localSheetId="7">#REF!</definedName>
    <definedName name="F_26_690" localSheetId="4">#REF!</definedName>
    <definedName name="F_26_690" localSheetId="10">#REF!</definedName>
    <definedName name="F_26_690">#REF!</definedName>
    <definedName name="F_26_720" localSheetId="7">#REF!</definedName>
    <definedName name="F_26_720" localSheetId="4">#REF!</definedName>
    <definedName name="F_26_720" localSheetId="10">#REF!</definedName>
    <definedName name="F_26_720">#REF!</definedName>
    <definedName name="F_26_90" localSheetId="7">#REF!</definedName>
    <definedName name="F_26_90" localSheetId="4">#REF!</definedName>
    <definedName name="F_26_90" localSheetId="10">#REF!</definedName>
    <definedName name="F_26_90">#REF!</definedName>
    <definedName name="F_27_120" localSheetId="7">#REF!</definedName>
    <definedName name="F_27_120" localSheetId="4">#REF!</definedName>
    <definedName name="F_27_120" localSheetId="10">#REF!</definedName>
    <definedName name="F_27_120">#REF!</definedName>
    <definedName name="F_27_150" localSheetId="7">#REF!</definedName>
    <definedName name="F_27_150" localSheetId="4">#REF!</definedName>
    <definedName name="F_27_150" localSheetId="10">#REF!</definedName>
    <definedName name="F_27_150">#REF!</definedName>
    <definedName name="F_27_180" localSheetId="7">#REF!</definedName>
    <definedName name="F_27_180" localSheetId="4">#REF!</definedName>
    <definedName name="F_27_180" localSheetId="10">#REF!</definedName>
    <definedName name="F_27_180">#REF!</definedName>
    <definedName name="F_27_210" localSheetId="7">#REF!</definedName>
    <definedName name="F_27_210" localSheetId="4">#REF!</definedName>
    <definedName name="F_27_210" localSheetId="10">#REF!</definedName>
    <definedName name="F_27_210">#REF!</definedName>
    <definedName name="F_27_240" localSheetId="7">#REF!</definedName>
    <definedName name="F_27_240" localSheetId="4">#REF!</definedName>
    <definedName name="F_27_240" localSheetId="10">#REF!</definedName>
    <definedName name="F_27_240">#REF!</definedName>
    <definedName name="F_27_270" localSheetId="7">#REF!</definedName>
    <definedName name="F_27_270" localSheetId="4">#REF!</definedName>
    <definedName name="F_27_270" localSheetId="10">#REF!</definedName>
    <definedName name="F_27_270">#REF!</definedName>
    <definedName name="F_27_30" localSheetId="7">#REF!</definedName>
    <definedName name="F_27_30" localSheetId="4">#REF!</definedName>
    <definedName name="F_27_30" localSheetId="10">#REF!</definedName>
    <definedName name="F_27_30">#REF!</definedName>
    <definedName name="F_27_300" localSheetId="7">#REF!</definedName>
    <definedName name="F_27_300" localSheetId="4">#REF!</definedName>
    <definedName name="F_27_300" localSheetId="10">#REF!</definedName>
    <definedName name="F_27_300">#REF!</definedName>
    <definedName name="F_27_330" localSheetId="7">#REF!</definedName>
    <definedName name="F_27_330" localSheetId="4">#REF!</definedName>
    <definedName name="F_27_330" localSheetId="10">#REF!</definedName>
    <definedName name="F_27_330">#REF!</definedName>
    <definedName name="F_27_360" localSheetId="7">#REF!</definedName>
    <definedName name="F_27_360" localSheetId="4">#REF!</definedName>
    <definedName name="F_27_360" localSheetId="10">#REF!</definedName>
    <definedName name="F_27_360">#REF!</definedName>
    <definedName name="F_27_390" localSheetId="7">#REF!</definedName>
    <definedName name="F_27_390" localSheetId="4">#REF!</definedName>
    <definedName name="F_27_390" localSheetId="10">#REF!</definedName>
    <definedName name="F_27_390">#REF!</definedName>
    <definedName name="F_27_420" localSheetId="7">#REF!</definedName>
    <definedName name="F_27_420" localSheetId="4">#REF!</definedName>
    <definedName name="F_27_420" localSheetId="10">#REF!</definedName>
    <definedName name="F_27_420">#REF!</definedName>
    <definedName name="F_27_450" localSheetId="7">#REF!</definedName>
    <definedName name="F_27_450" localSheetId="4">#REF!</definedName>
    <definedName name="F_27_450" localSheetId="10">#REF!</definedName>
    <definedName name="F_27_450">#REF!</definedName>
    <definedName name="F_27_480" localSheetId="7">#REF!</definedName>
    <definedName name="F_27_480" localSheetId="4">#REF!</definedName>
    <definedName name="F_27_480" localSheetId="10">#REF!</definedName>
    <definedName name="F_27_480">#REF!</definedName>
    <definedName name="F_27_510" localSheetId="7">#REF!</definedName>
    <definedName name="F_27_510" localSheetId="4">#REF!</definedName>
    <definedName name="F_27_510" localSheetId="10">#REF!</definedName>
    <definedName name="F_27_510">#REF!</definedName>
    <definedName name="F_27_540" localSheetId="7">#REF!</definedName>
    <definedName name="F_27_540" localSheetId="4">#REF!</definedName>
    <definedName name="F_27_540" localSheetId="10">#REF!</definedName>
    <definedName name="F_27_540">#REF!</definedName>
    <definedName name="F_27_570" localSheetId="7">#REF!</definedName>
    <definedName name="F_27_570" localSheetId="4">#REF!</definedName>
    <definedName name="F_27_570" localSheetId="10">#REF!</definedName>
    <definedName name="F_27_570">#REF!</definedName>
    <definedName name="F_27_60" localSheetId="7">#REF!</definedName>
    <definedName name="F_27_60" localSheetId="4">#REF!</definedName>
    <definedName name="F_27_60" localSheetId="10">#REF!</definedName>
    <definedName name="F_27_60">#REF!</definedName>
    <definedName name="F_27_600" localSheetId="7">#REF!</definedName>
    <definedName name="F_27_600" localSheetId="4">#REF!</definedName>
    <definedName name="F_27_600" localSheetId="10">#REF!</definedName>
    <definedName name="F_27_600">#REF!</definedName>
    <definedName name="F_27_630" localSheetId="7">#REF!</definedName>
    <definedName name="F_27_630" localSheetId="4">#REF!</definedName>
    <definedName name="F_27_630" localSheetId="10">#REF!</definedName>
    <definedName name="F_27_630">#REF!</definedName>
    <definedName name="F_27_660" localSheetId="7">#REF!</definedName>
    <definedName name="F_27_660" localSheetId="4">#REF!</definedName>
    <definedName name="F_27_660" localSheetId="10">#REF!</definedName>
    <definedName name="F_27_660">#REF!</definedName>
    <definedName name="F_27_690" localSheetId="7">#REF!</definedName>
    <definedName name="F_27_690" localSheetId="4">#REF!</definedName>
    <definedName name="F_27_690" localSheetId="10">#REF!</definedName>
    <definedName name="F_27_690">#REF!</definedName>
    <definedName name="F_27_720" localSheetId="7">#REF!</definedName>
    <definedName name="F_27_720" localSheetId="4">#REF!</definedName>
    <definedName name="F_27_720" localSheetId="10">#REF!</definedName>
    <definedName name="F_27_720">#REF!</definedName>
    <definedName name="F_27_90" localSheetId="7">#REF!</definedName>
    <definedName name="F_27_90" localSheetId="4">#REF!</definedName>
    <definedName name="F_27_90" localSheetId="10">#REF!</definedName>
    <definedName name="F_27_90">#REF!</definedName>
    <definedName name="F_28_120" localSheetId="7">#REF!</definedName>
    <definedName name="F_28_120" localSheetId="4">#REF!</definedName>
    <definedName name="F_28_120" localSheetId="10">#REF!</definedName>
    <definedName name="F_28_120">#REF!</definedName>
    <definedName name="F_28_150" localSheetId="7">#REF!</definedName>
    <definedName name="F_28_150" localSheetId="4">#REF!</definedName>
    <definedName name="F_28_150" localSheetId="10">#REF!</definedName>
    <definedName name="F_28_150">#REF!</definedName>
    <definedName name="F_28_180" localSheetId="7">#REF!</definedName>
    <definedName name="F_28_180" localSheetId="4">#REF!</definedName>
    <definedName name="F_28_180" localSheetId="10">#REF!</definedName>
    <definedName name="F_28_180">#REF!</definedName>
    <definedName name="F_28_210" localSheetId="7">#REF!</definedName>
    <definedName name="F_28_210" localSheetId="4">#REF!</definedName>
    <definedName name="F_28_210" localSheetId="10">#REF!</definedName>
    <definedName name="F_28_210">#REF!</definedName>
    <definedName name="F_28_240" localSheetId="7">#REF!</definedName>
    <definedName name="F_28_240" localSheetId="4">#REF!</definedName>
    <definedName name="F_28_240" localSheetId="10">#REF!</definedName>
    <definedName name="F_28_240">#REF!</definedName>
    <definedName name="F_28_270" localSheetId="7">#REF!</definedName>
    <definedName name="F_28_270" localSheetId="4">#REF!</definedName>
    <definedName name="F_28_270" localSheetId="10">#REF!</definedName>
    <definedName name="F_28_270">#REF!</definedName>
    <definedName name="F_28_30" localSheetId="7">#REF!</definedName>
    <definedName name="F_28_30" localSheetId="4">#REF!</definedName>
    <definedName name="F_28_30" localSheetId="10">#REF!</definedName>
    <definedName name="F_28_30">#REF!</definedName>
    <definedName name="F_28_300" localSheetId="7">#REF!</definedName>
    <definedName name="F_28_300" localSheetId="4">#REF!</definedName>
    <definedName name="F_28_300" localSheetId="10">#REF!</definedName>
    <definedName name="F_28_300">#REF!</definedName>
    <definedName name="F_28_330" localSheetId="7">#REF!</definedName>
    <definedName name="F_28_330" localSheetId="4">#REF!</definedName>
    <definedName name="F_28_330" localSheetId="10">#REF!</definedName>
    <definedName name="F_28_330">#REF!</definedName>
    <definedName name="F_28_360" localSheetId="7">#REF!</definedName>
    <definedName name="F_28_360" localSheetId="4">#REF!</definedName>
    <definedName name="F_28_360" localSheetId="10">#REF!</definedName>
    <definedName name="F_28_360">#REF!</definedName>
    <definedName name="F_28_390" localSheetId="7">#REF!</definedName>
    <definedName name="F_28_390" localSheetId="4">#REF!</definedName>
    <definedName name="F_28_390" localSheetId="10">#REF!</definedName>
    <definedName name="F_28_390">#REF!</definedName>
    <definedName name="F_28_420" localSheetId="7">#REF!</definedName>
    <definedName name="F_28_420" localSheetId="4">#REF!</definedName>
    <definedName name="F_28_420" localSheetId="10">#REF!</definedName>
    <definedName name="F_28_420">#REF!</definedName>
    <definedName name="F_28_450" localSheetId="7">#REF!</definedName>
    <definedName name="F_28_450" localSheetId="4">#REF!</definedName>
    <definedName name="F_28_450" localSheetId="10">#REF!</definedName>
    <definedName name="F_28_450">#REF!</definedName>
    <definedName name="F_28_480" localSheetId="7">#REF!</definedName>
    <definedName name="F_28_480" localSheetId="4">#REF!</definedName>
    <definedName name="F_28_480" localSheetId="10">#REF!</definedName>
    <definedName name="F_28_480">#REF!</definedName>
    <definedName name="F_28_510" localSheetId="7">#REF!</definedName>
    <definedName name="F_28_510" localSheetId="4">#REF!</definedName>
    <definedName name="F_28_510" localSheetId="10">#REF!</definedName>
    <definedName name="F_28_510">#REF!</definedName>
    <definedName name="F_28_540" localSheetId="7">#REF!</definedName>
    <definedName name="F_28_540" localSheetId="4">#REF!</definedName>
    <definedName name="F_28_540" localSheetId="10">#REF!</definedName>
    <definedName name="F_28_540">#REF!</definedName>
    <definedName name="F_28_570" localSheetId="7">#REF!</definedName>
    <definedName name="F_28_570" localSheetId="4">#REF!</definedName>
    <definedName name="F_28_570" localSheetId="10">#REF!</definedName>
    <definedName name="F_28_570">#REF!</definedName>
    <definedName name="F_28_60" localSheetId="7">#REF!</definedName>
    <definedName name="F_28_60" localSheetId="4">#REF!</definedName>
    <definedName name="F_28_60" localSheetId="10">#REF!</definedName>
    <definedName name="F_28_60">#REF!</definedName>
    <definedName name="F_28_600" localSheetId="7">#REF!</definedName>
    <definedName name="F_28_600" localSheetId="4">#REF!</definedName>
    <definedName name="F_28_600" localSheetId="10">#REF!</definedName>
    <definedName name="F_28_600">#REF!</definedName>
    <definedName name="F_28_630" localSheetId="7">#REF!</definedName>
    <definedName name="F_28_630" localSheetId="4">#REF!</definedName>
    <definedName name="F_28_630" localSheetId="10">#REF!</definedName>
    <definedName name="F_28_630">#REF!</definedName>
    <definedName name="F_28_660" localSheetId="7">#REF!</definedName>
    <definedName name="F_28_660" localSheetId="4">#REF!</definedName>
    <definedName name="F_28_660" localSheetId="10">#REF!</definedName>
    <definedName name="F_28_660">#REF!</definedName>
    <definedName name="F_28_690" localSheetId="7">#REF!</definedName>
    <definedName name="F_28_690" localSheetId="4">#REF!</definedName>
    <definedName name="F_28_690" localSheetId="10">#REF!</definedName>
    <definedName name="F_28_690">#REF!</definedName>
    <definedName name="F_28_720" localSheetId="7">#REF!</definedName>
    <definedName name="F_28_720" localSheetId="4">#REF!</definedName>
    <definedName name="F_28_720" localSheetId="10">#REF!</definedName>
    <definedName name="F_28_720">#REF!</definedName>
    <definedName name="F_28_90" localSheetId="7">#REF!</definedName>
    <definedName name="F_28_90" localSheetId="4">#REF!</definedName>
    <definedName name="F_28_90" localSheetId="10">#REF!</definedName>
    <definedName name="F_28_90">#REF!</definedName>
    <definedName name="F_29_120" localSheetId="7">#REF!</definedName>
    <definedName name="F_29_120" localSheetId="4">#REF!</definedName>
    <definedName name="F_29_120" localSheetId="10">#REF!</definedName>
    <definedName name="F_29_120">#REF!</definedName>
    <definedName name="F_29_150" localSheetId="7">#REF!</definedName>
    <definedName name="F_29_150" localSheetId="4">#REF!</definedName>
    <definedName name="F_29_150" localSheetId="10">#REF!</definedName>
    <definedName name="F_29_150">#REF!</definedName>
    <definedName name="F_29_180" localSheetId="7">#REF!</definedName>
    <definedName name="F_29_180" localSheetId="4">#REF!</definedName>
    <definedName name="F_29_180" localSheetId="10">#REF!</definedName>
    <definedName name="F_29_180">#REF!</definedName>
    <definedName name="F_29_210" localSheetId="7">#REF!</definedName>
    <definedName name="F_29_210" localSheetId="4">#REF!</definedName>
    <definedName name="F_29_210" localSheetId="10">#REF!</definedName>
    <definedName name="F_29_210">#REF!</definedName>
    <definedName name="F_29_240" localSheetId="7">#REF!</definedName>
    <definedName name="F_29_240" localSheetId="4">#REF!</definedName>
    <definedName name="F_29_240" localSheetId="10">#REF!</definedName>
    <definedName name="F_29_240">#REF!</definedName>
    <definedName name="F_29_270" localSheetId="7">#REF!</definedName>
    <definedName name="F_29_270" localSheetId="4">#REF!</definedName>
    <definedName name="F_29_270" localSheetId="10">#REF!</definedName>
    <definedName name="F_29_270">#REF!</definedName>
    <definedName name="F_29_30" localSheetId="7">#REF!</definedName>
    <definedName name="F_29_30" localSheetId="4">#REF!</definedName>
    <definedName name="F_29_30" localSheetId="10">#REF!</definedName>
    <definedName name="F_29_30">#REF!</definedName>
    <definedName name="F_29_300" localSheetId="7">#REF!</definedName>
    <definedName name="F_29_300" localSheetId="4">#REF!</definedName>
    <definedName name="F_29_300" localSheetId="10">#REF!</definedName>
    <definedName name="F_29_300">#REF!</definedName>
    <definedName name="F_29_330" localSheetId="7">#REF!</definedName>
    <definedName name="F_29_330" localSheetId="4">#REF!</definedName>
    <definedName name="F_29_330" localSheetId="10">#REF!</definedName>
    <definedName name="F_29_330">#REF!</definedName>
    <definedName name="F_29_360" localSheetId="7">#REF!</definedName>
    <definedName name="F_29_360" localSheetId="4">#REF!</definedName>
    <definedName name="F_29_360" localSheetId="10">#REF!</definedName>
    <definedName name="F_29_360">#REF!</definedName>
    <definedName name="F_29_390" localSheetId="7">#REF!</definedName>
    <definedName name="F_29_390" localSheetId="4">#REF!</definedName>
    <definedName name="F_29_390" localSheetId="10">#REF!</definedName>
    <definedName name="F_29_390">#REF!</definedName>
    <definedName name="F_29_420" localSheetId="7">#REF!</definedName>
    <definedName name="F_29_420" localSheetId="4">#REF!</definedName>
    <definedName name="F_29_420" localSheetId="10">#REF!</definedName>
    <definedName name="F_29_420">#REF!</definedName>
    <definedName name="F_29_450" localSheetId="7">#REF!</definedName>
    <definedName name="F_29_450" localSheetId="4">#REF!</definedName>
    <definedName name="F_29_450" localSheetId="10">#REF!</definedName>
    <definedName name="F_29_450">#REF!</definedName>
    <definedName name="F_29_480" localSheetId="7">#REF!</definedName>
    <definedName name="F_29_480" localSheetId="4">#REF!</definedName>
    <definedName name="F_29_480" localSheetId="10">#REF!</definedName>
    <definedName name="F_29_480">#REF!</definedName>
    <definedName name="F_29_510" localSheetId="7">#REF!</definedName>
    <definedName name="F_29_510" localSheetId="4">#REF!</definedName>
    <definedName name="F_29_510" localSheetId="10">#REF!</definedName>
    <definedName name="F_29_510">#REF!</definedName>
    <definedName name="F_29_540" localSheetId="7">#REF!</definedName>
    <definedName name="F_29_540" localSheetId="4">#REF!</definedName>
    <definedName name="F_29_540" localSheetId="10">#REF!</definedName>
    <definedName name="F_29_540">#REF!</definedName>
    <definedName name="F_29_570" localSheetId="7">#REF!</definedName>
    <definedName name="F_29_570" localSheetId="4">#REF!</definedName>
    <definedName name="F_29_570" localSheetId="10">#REF!</definedName>
    <definedName name="F_29_570">#REF!</definedName>
    <definedName name="F_29_60" localSheetId="7">#REF!</definedName>
    <definedName name="F_29_60" localSheetId="4">#REF!</definedName>
    <definedName name="F_29_60" localSheetId="10">#REF!</definedName>
    <definedName name="F_29_60">#REF!</definedName>
    <definedName name="F_29_600" localSheetId="7">#REF!</definedName>
    <definedName name="F_29_600" localSheetId="4">#REF!</definedName>
    <definedName name="F_29_600" localSheetId="10">#REF!</definedName>
    <definedName name="F_29_600">#REF!</definedName>
    <definedName name="F_29_630" localSheetId="7">#REF!</definedName>
    <definedName name="F_29_630" localSheetId="4">#REF!</definedName>
    <definedName name="F_29_630" localSheetId="10">#REF!</definedName>
    <definedName name="F_29_630">#REF!</definedName>
    <definedName name="F_29_660" localSheetId="7">#REF!</definedName>
    <definedName name="F_29_660" localSheetId="4">#REF!</definedName>
    <definedName name="F_29_660" localSheetId="10">#REF!</definedName>
    <definedName name="F_29_660">#REF!</definedName>
    <definedName name="F_29_690" localSheetId="7">#REF!</definedName>
    <definedName name="F_29_690" localSheetId="4">#REF!</definedName>
    <definedName name="F_29_690" localSheetId="10">#REF!</definedName>
    <definedName name="F_29_690">#REF!</definedName>
    <definedName name="F_29_720" localSheetId="7">#REF!</definedName>
    <definedName name="F_29_720" localSheetId="4">#REF!</definedName>
    <definedName name="F_29_720" localSheetId="10">#REF!</definedName>
    <definedName name="F_29_720">#REF!</definedName>
    <definedName name="F_29_90" localSheetId="7">#REF!</definedName>
    <definedName name="F_29_90" localSheetId="4">#REF!</definedName>
    <definedName name="F_29_90" localSheetId="10">#REF!</definedName>
    <definedName name="F_29_90">#REF!</definedName>
    <definedName name="F_30_120" localSheetId="7">#REF!</definedName>
    <definedName name="F_30_120" localSheetId="4">#REF!</definedName>
    <definedName name="F_30_120" localSheetId="10">#REF!</definedName>
    <definedName name="F_30_120">#REF!</definedName>
    <definedName name="F_30_150" localSheetId="7">#REF!</definedName>
    <definedName name="F_30_150" localSheetId="4">#REF!</definedName>
    <definedName name="F_30_150" localSheetId="10">#REF!</definedName>
    <definedName name="F_30_150">#REF!</definedName>
    <definedName name="F_30_180" localSheetId="7">#REF!</definedName>
    <definedName name="F_30_180" localSheetId="4">#REF!</definedName>
    <definedName name="F_30_180" localSheetId="10">#REF!</definedName>
    <definedName name="F_30_180">#REF!</definedName>
    <definedName name="F_30_210" localSheetId="7">#REF!</definedName>
    <definedName name="F_30_210" localSheetId="4">#REF!</definedName>
    <definedName name="F_30_210" localSheetId="10">#REF!</definedName>
    <definedName name="F_30_210">#REF!</definedName>
    <definedName name="F_30_240" localSheetId="7">#REF!</definedName>
    <definedName name="F_30_240" localSheetId="4">#REF!</definedName>
    <definedName name="F_30_240" localSheetId="10">#REF!</definedName>
    <definedName name="F_30_240">#REF!</definedName>
    <definedName name="F_30_270" localSheetId="7">#REF!</definedName>
    <definedName name="F_30_270" localSheetId="4">#REF!</definedName>
    <definedName name="F_30_270" localSheetId="10">#REF!</definedName>
    <definedName name="F_30_270">#REF!</definedName>
    <definedName name="F_30_30" localSheetId="7">#REF!</definedName>
    <definedName name="F_30_30" localSheetId="4">#REF!</definedName>
    <definedName name="F_30_30" localSheetId="10">#REF!</definedName>
    <definedName name="F_30_30">#REF!</definedName>
    <definedName name="F_30_300" localSheetId="7">#REF!</definedName>
    <definedName name="F_30_300" localSheetId="4">#REF!</definedName>
    <definedName name="F_30_300" localSheetId="10">#REF!</definedName>
    <definedName name="F_30_300">#REF!</definedName>
    <definedName name="F_30_330" localSheetId="7">#REF!</definedName>
    <definedName name="F_30_330" localSheetId="4">#REF!</definedName>
    <definedName name="F_30_330" localSheetId="10">#REF!</definedName>
    <definedName name="F_30_330">#REF!</definedName>
    <definedName name="F_30_360" localSheetId="7">#REF!</definedName>
    <definedName name="F_30_360" localSheetId="4">#REF!</definedName>
    <definedName name="F_30_360" localSheetId="10">#REF!</definedName>
    <definedName name="F_30_360">#REF!</definedName>
    <definedName name="F_30_390" localSheetId="7">#REF!</definedName>
    <definedName name="F_30_390" localSheetId="4">#REF!</definedName>
    <definedName name="F_30_390" localSheetId="10">#REF!</definedName>
    <definedName name="F_30_390">#REF!</definedName>
    <definedName name="F_30_420" localSheetId="7">#REF!</definedName>
    <definedName name="F_30_420" localSheetId="4">#REF!</definedName>
    <definedName name="F_30_420" localSheetId="10">#REF!</definedName>
    <definedName name="F_30_420">#REF!</definedName>
    <definedName name="F_30_450" localSheetId="7">#REF!</definedName>
    <definedName name="F_30_450" localSheetId="4">#REF!</definedName>
    <definedName name="F_30_450" localSheetId="10">#REF!</definedName>
    <definedName name="F_30_450">#REF!</definedName>
    <definedName name="F_30_480" localSheetId="7">#REF!</definedName>
    <definedName name="F_30_480" localSheetId="4">#REF!</definedName>
    <definedName name="F_30_480" localSheetId="10">#REF!</definedName>
    <definedName name="F_30_480">#REF!</definedName>
    <definedName name="F_30_510" localSheetId="7">#REF!</definedName>
    <definedName name="F_30_510" localSheetId="4">#REF!</definedName>
    <definedName name="F_30_510" localSheetId="10">#REF!</definedName>
    <definedName name="F_30_510">#REF!</definedName>
    <definedName name="F_30_540" localSheetId="7">#REF!</definedName>
    <definedName name="F_30_540" localSheetId="4">#REF!</definedName>
    <definedName name="F_30_540" localSheetId="10">#REF!</definedName>
    <definedName name="F_30_540">#REF!</definedName>
    <definedName name="F_30_570" localSheetId="7">#REF!</definedName>
    <definedName name="F_30_570" localSheetId="4">#REF!</definedName>
    <definedName name="F_30_570" localSheetId="10">#REF!</definedName>
    <definedName name="F_30_570">#REF!</definedName>
    <definedName name="F_30_60" localSheetId="7">#REF!</definedName>
    <definedName name="F_30_60" localSheetId="4">#REF!</definedName>
    <definedName name="F_30_60" localSheetId="10">#REF!</definedName>
    <definedName name="F_30_60">#REF!</definedName>
    <definedName name="F_30_600" localSheetId="7">#REF!</definedName>
    <definedName name="F_30_600" localSheetId="4">#REF!</definedName>
    <definedName name="F_30_600" localSheetId="10">#REF!</definedName>
    <definedName name="F_30_600">#REF!</definedName>
    <definedName name="F_30_630" localSheetId="7">#REF!</definedName>
    <definedName name="F_30_630" localSheetId="4">#REF!</definedName>
    <definedName name="F_30_630" localSheetId="10">#REF!</definedName>
    <definedName name="F_30_630">#REF!</definedName>
    <definedName name="F_30_660" localSheetId="7">#REF!</definedName>
    <definedName name="F_30_660" localSheetId="4">#REF!</definedName>
    <definedName name="F_30_660" localSheetId="10">#REF!</definedName>
    <definedName name="F_30_660">#REF!</definedName>
    <definedName name="F_30_690" localSheetId="7">#REF!</definedName>
    <definedName name="F_30_690" localSheetId="4">#REF!</definedName>
    <definedName name="F_30_690" localSheetId="10">#REF!</definedName>
    <definedName name="F_30_690">#REF!</definedName>
    <definedName name="F_30_720" localSheetId="7">#REF!</definedName>
    <definedName name="F_30_720" localSheetId="4">#REF!</definedName>
    <definedName name="F_30_720" localSheetId="10">#REF!</definedName>
    <definedName name="F_30_720">#REF!</definedName>
    <definedName name="F_30_90" localSheetId="7">#REF!</definedName>
    <definedName name="F_30_90" localSheetId="4">#REF!</definedName>
    <definedName name="F_30_90" localSheetId="10">#REF!</definedName>
    <definedName name="F_30_90">#REF!</definedName>
    <definedName name="FATOR" localSheetId="7">#REF!</definedName>
    <definedName name="FATOR" localSheetId="4">#REF!</definedName>
    <definedName name="FATOR" localSheetId="10">#REF!</definedName>
    <definedName name="FATOR">#REF!</definedName>
    <definedName name="Print_Area_1" localSheetId="7">' Composição Certificação'!$A$1:$H$28</definedName>
    <definedName name="Print_Area_1" localSheetId="4">'Composição Locação'!$A$1:$H$35</definedName>
    <definedName name="Print_Area_1">' Composição Rastreio'!$A$1:$H$30</definedName>
    <definedName name="Print_Area_2">'COMPOSIÇÕES UNITARIAS'!$A$1:$J$58</definedName>
    <definedName name="Print_Area_3">'Enc Sociais'!$B$2:$H$42</definedName>
    <definedName name="Print_Area_4">ORÇAMENTO!$A$1:$G$26</definedName>
    <definedName name="Print_Area_5">'PO-I'!$A$1:$H$30</definedName>
    <definedName name="_xlnm.Print_Titles" localSheetId="7">'[1]COMPOSIÇÕES UNITARIAS'!$B:$I,'[1]COMPOSIÇÕES UNITARIAS'!$2:$5</definedName>
    <definedName name="_xlnm.Print_Titles" localSheetId="3">'COMPOSIÇÕES UNITARIAS'!$2:$5</definedName>
    <definedName name="_xlnm.Print_Titles">'COMPOSIÇÕES UNITARIAS'!$B:$I,'COMPOSIÇÕES UNITARIAS'!$2:$5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1" l="1"/>
  <c r="E11" i="11"/>
  <c r="H18" i="3" l="1"/>
  <c r="H28" i="3" s="1"/>
  <c r="H16" i="3"/>
  <c r="G39" i="3"/>
  <c r="H39" i="3"/>
  <c r="I39" i="3"/>
  <c r="G35" i="3"/>
  <c r="H35" i="3"/>
  <c r="I35" i="3"/>
  <c r="G28" i="3"/>
  <c r="I28" i="3"/>
  <c r="I16" i="3"/>
  <c r="J39" i="3"/>
  <c r="J35" i="3"/>
  <c r="J18" i="3"/>
  <c r="J28" i="3" s="1"/>
  <c r="J16" i="3"/>
  <c r="J41" i="3" l="1"/>
  <c r="I41" i="3"/>
  <c r="H41" i="3"/>
  <c r="E35" i="11" l="1"/>
  <c r="E34" i="11"/>
  <c r="E31" i="11"/>
  <c r="E33" i="11"/>
  <c r="D11" i="11"/>
  <c r="E32" i="11" s="1"/>
  <c r="E25" i="11" l="1"/>
  <c r="E29" i="11" s="1"/>
  <c r="G16" i="3" l="1"/>
  <c r="G41" i="3" s="1"/>
</calcChain>
</file>

<file path=xl/sharedStrings.xml><?xml version="1.0" encoding="utf-8"?>
<sst xmlns="http://schemas.openxmlformats.org/spreadsheetml/2006/main" count="793" uniqueCount="303">
  <si>
    <t>DESCRIÇÃO DOS INSUMOS</t>
  </si>
  <si>
    <t>UNID.</t>
  </si>
  <si>
    <t>QUANT.</t>
  </si>
  <si>
    <t>CUSTOS UNITÁRIO (R$).</t>
  </si>
  <si>
    <t>CUSTO TOTAL (R$).</t>
  </si>
  <si>
    <t>1.1</t>
  </si>
  <si>
    <t>CAMPO</t>
  </si>
  <si>
    <t>1.1.1</t>
  </si>
  <si>
    <t>mês</t>
  </si>
  <si>
    <t>1.1.2</t>
  </si>
  <si>
    <t>Topógrafo</t>
  </si>
  <si>
    <t>1.1.3</t>
  </si>
  <si>
    <t>Aux. de topografia</t>
  </si>
  <si>
    <t>1.2</t>
  </si>
  <si>
    <t>ESCRITÓRIO</t>
  </si>
  <si>
    <t>1.2.1</t>
  </si>
  <si>
    <t>1.2.2</t>
  </si>
  <si>
    <t>Cadista/Calculista</t>
  </si>
  <si>
    <t>SUB TOTAL:</t>
  </si>
  <si>
    <t>ENCARGOS SOCIAIS</t>
  </si>
  <si>
    <t>Total do Item 1:</t>
  </si>
  <si>
    <t>2.1</t>
  </si>
  <si>
    <t>Total do Item 2:</t>
  </si>
  <si>
    <t>3.1</t>
  </si>
  <si>
    <t>3.2</t>
  </si>
  <si>
    <t>un</t>
  </si>
  <si>
    <t>CODEVASF</t>
  </si>
  <si>
    <t>Aluguel de Sala para escritório</t>
  </si>
  <si>
    <t>Energia elétrica</t>
  </si>
  <si>
    <t>kwh</t>
  </si>
  <si>
    <t>Material de consumo desenho e escritório</t>
  </si>
  <si>
    <t>BDI</t>
  </si>
  <si>
    <t>Item</t>
  </si>
  <si>
    <t>Descrição dos Serviços</t>
  </si>
  <si>
    <t>%</t>
  </si>
  <si>
    <t>ISS</t>
  </si>
  <si>
    <t>PIS</t>
  </si>
  <si>
    <t>Cofins</t>
  </si>
  <si>
    <t>A</t>
  </si>
  <si>
    <t>A2</t>
  </si>
  <si>
    <t>INSS</t>
  </si>
  <si>
    <t>A3</t>
  </si>
  <si>
    <t>FGTS</t>
  </si>
  <si>
    <t>A4</t>
  </si>
  <si>
    <t>A5</t>
  </si>
  <si>
    <t>Salário Educação</t>
  </si>
  <si>
    <t>A6</t>
  </si>
  <si>
    <t>A7</t>
  </si>
  <si>
    <t>A8</t>
  </si>
  <si>
    <t>A9</t>
  </si>
  <si>
    <t>SUBTOTAL DE "A"</t>
  </si>
  <si>
    <t>B</t>
  </si>
  <si>
    <t>B1</t>
  </si>
  <si>
    <t>13º Salário</t>
  </si>
  <si>
    <t>SUBTOTAL DE  "B"</t>
  </si>
  <si>
    <t>C</t>
  </si>
  <si>
    <t>C1</t>
  </si>
  <si>
    <t>C2</t>
  </si>
  <si>
    <t>C3</t>
  </si>
  <si>
    <t>SUBTOTAL DE "C"</t>
  </si>
  <si>
    <t>D</t>
  </si>
  <si>
    <t>D1</t>
  </si>
  <si>
    <t>D2</t>
  </si>
  <si>
    <t>SUBTOTAL DE "D"</t>
  </si>
  <si>
    <t>TOTAIS DE ENCARGOS SOCIAIS</t>
  </si>
  <si>
    <t>Depreciação mensal do equipamento</t>
  </si>
  <si>
    <t>A1</t>
  </si>
  <si>
    <t>Preço de Aquisição</t>
  </si>
  <si>
    <t>Tempo previsto de vida útil (meses)</t>
  </si>
  <si>
    <t>Previsão de recup. Na venda do bem usado</t>
  </si>
  <si>
    <t>Custo mensal [A1-(A3xA1)]/A2</t>
  </si>
  <si>
    <t>Juros pelo Capital empregado</t>
  </si>
  <si>
    <t>Taxa mensal de Juros</t>
  </si>
  <si>
    <t>B2</t>
  </si>
  <si>
    <t>Juros s/depreciação/aluguel (B1xA4)</t>
  </si>
  <si>
    <t>Conservação e manutenção</t>
  </si>
  <si>
    <t>Taxa de gastos s/a deprec. Inc. seguros (%)</t>
  </si>
  <si>
    <t>Incidência mensal (C1xA4)</t>
  </si>
  <si>
    <t>Combustível</t>
  </si>
  <si>
    <t>Média mensal de quilômetro por veículo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</si>
  <si>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</si>
  <si>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</si>
  <si>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</si>
  <si>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</si>
  <si>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</si>
  <si>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</si>
  <si>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</si>
  <si>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</si>
  <si>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</si>
  <si>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</si>
  <si>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</si>
  <si>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</si>
  <si>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</si>
  <si>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</si>
  <si>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</si>
  <si>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</si>
  <si>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</si>
  <si>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</si>
  <si>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</si>
  <si>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</si>
  <si>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</si>
  <si>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</si>
  <si>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</si>
  <si>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</si>
  <si>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</si>
  <si>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</si>
  <si>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</si>
  <si>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</si>
  <si>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</si>
  <si>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>Quantidade de dias do contrato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</si>
  <si>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</si>
  <si>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</si>
  <si>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</si>
  <si>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</si>
  <si>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</si>
  <si>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</si>
  <si>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</si>
  <si>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</si>
  <si>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</si>
  <si>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</si>
  <si>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</si>
  <si>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Custo Direto p/ km Rodado</t>
  </si>
  <si>
    <t>Unidade</t>
  </si>
  <si>
    <t>Quant.</t>
  </si>
  <si>
    <t>Valor Unitário</t>
  </si>
  <si>
    <t>Valor Total</t>
  </si>
  <si>
    <t>TOTAL GERAL R$</t>
  </si>
  <si>
    <t>01.03-A</t>
  </si>
  <si>
    <t>COMPOSIÇÃO DE PREÇO UNITÁRIO</t>
  </si>
  <si>
    <t>OBRA: APOIO A FISCALIZAÇÃO DE OBRAS DA 3º SUPERINTENDENCIA REGIONAL.</t>
  </si>
  <si>
    <t>SERVIÇO :Mobilização de equipamentos, materiais e pessoal.</t>
  </si>
  <si>
    <t>UNIDADE:</t>
  </si>
  <si>
    <t>unid.</t>
  </si>
  <si>
    <t>EQUIPAMENTO</t>
  </si>
  <si>
    <t>DISCRIMINAÇÃO</t>
  </si>
  <si>
    <t>UNID</t>
  </si>
  <si>
    <t>PROD</t>
  </si>
  <si>
    <t>IMPROD</t>
  </si>
  <si>
    <t>P.UNIT. PROD</t>
  </si>
  <si>
    <t>P.UNIT. IMPR</t>
  </si>
  <si>
    <t>P.TOTAL</t>
  </si>
  <si>
    <t>SUB-TOTAL</t>
  </si>
  <si>
    <t>MATERIAL</t>
  </si>
  <si>
    <t>P.UNIT.</t>
  </si>
  <si>
    <t>Passagem de ônibus da cidade de origem (Recife) para Petrolina.</t>
  </si>
  <si>
    <t>SERVIÇOS - COMPOSIÇÕES AUXILIARES</t>
  </si>
  <si>
    <t>MÃO DE OBRA</t>
  </si>
  <si>
    <t>PRODUÇÃO DA EQUIPE</t>
  </si>
  <si>
    <t>CUSTO</t>
  </si>
  <si>
    <t>TOTAL - R$</t>
  </si>
  <si>
    <t>BDI</t>
  </si>
  <si>
    <t>TOTAL DO SERVIÇO - R$</t>
  </si>
  <si>
    <t>01.04-A</t>
  </si>
  <si>
    <t>SERVIÇO : Desmobilização de equipamentos, materiais e pessoal.</t>
  </si>
  <si>
    <t>Passagem de ônibus de Petrolina para cidade de origem (Recife).</t>
  </si>
  <si>
    <t>PO - I (MODELO)</t>
  </si>
  <si>
    <t>Veiculo Popular com ar-condicionado - 1.0 flex.</t>
  </si>
  <si>
    <t>1.1.4</t>
  </si>
  <si>
    <t>Servente</t>
  </si>
  <si>
    <t>COEF.</t>
  </si>
  <si>
    <t>2.2</t>
  </si>
  <si>
    <t>EQUIPAMENTOS</t>
  </si>
  <si>
    <t>GPS (Geodésico L1/L2) - RTK</t>
  </si>
  <si>
    <t>PONTO GPS COM RECEPTOR DUPLA FREQUÊNCIA (L1+L2) - RTK</t>
  </si>
  <si>
    <t>PRODUTIVIDADE</t>
  </si>
  <si>
    <t>EQUIPE L</t>
  </si>
  <si>
    <t>Seguro Contra Acidente de Trabalho</t>
  </si>
  <si>
    <t>SESI</t>
  </si>
  <si>
    <t>SENAI</t>
  </si>
  <si>
    <t>INCRA</t>
  </si>
  <si>
    <t>SEBRAE</t>
  </si>
  <si>
    <t>SECONCI</t>
  </si>
  <si>
    <t>Grupo B</t>
  </si>
  <si>
    <t>Repouso Semanal Remunerado</t>
  </si>
  <si>
    <t>B3</t>
  </si>
  <si>
    <t>B4</t>
  </si>
  <si>
    <t>B5</t>
  </si>
  <si>
    <t>B6</t>
  </si>
  <si>
    <t>B7</t>
  </si>
  <si>
    <t>B8</t>
  </si>
  <si>
    <t>B9</t>
  </si>
  <si>
    <t>B10</t>
  </si>
  <si>
    <t>Feriados</t>
  </si>
  <si>
    <t>Licença Paternidade</t>
  </si>
  <si>
    <t>Faltas Justificadas</t>
  </si>
  <si>
    <t>Dias de Chuvas</t>
  </si>
  <si>
    <t>Auxilio Acidente de Trabalho</t>
  </si>
  <si>
    <t>Férias Gozadas</t>
  </si>
  <si>
    <t>Salário Maternidade</t>
  </si>
  <si>
    <t>Auxilio - Enfermidade</t>
  </si>
  <si>
    <t>Aviso Prévio Trabalhando</t>
  </si>
  <si>
    <t>Férias Indenizadas</t>
  </si>
  <si>
    <t>C4</t>
  </si>
  <si>
    <t>C5</t>
  </si>
  <si>
    <t>Indenização Adicional</t>
  </si>
  <si>
    <t>Depósito Rescisão Sem Justa Causa</t>
  </si>
  <si>
    <t>LEVANTAMENTO PLANIMÉTRICO GEORREFERENCIADO</t>
  </si>
  <si>
    <t>Engenheiro/campo</t>
  </si>
  <si>
    <t>Engenheiro/Esc</t>
  </si>
  <si>
    <t>Software de Topografia (Certificação)</t>
  </si>
  <si>
    <t>2.3</t>
  </si>
  <si>
    <t>Abertura de picada para locação de Vértices</t>
  </si>
  <si>
    <t>Km</t>
  </si>
  <si>
    <t>COMPOSIÇÃO DE PREÇOS -UNITÁRIOS - SERVIÇO DE TOPOGRAFIA - RASTREIO DE PONTOS</t>
  </si>
  <si>
    <t>COMPOSIÇÃO DE PREÇOS -UNITÁRIOS - SERVIÇO DE TOPOGRAFIA - LOCAÇÃO DE PONTOS</t>
  </si>
  <si>
    <t>DETALHAMENTO DO BDI - SERVIÇOS</t>
  </si>
  <si>
    <t>SEM DESONERAÇÃO</t>
  </si>
  <si>
    <t>Descrição dos serviços</t>
  </si>
  <si>
    <t>Preço de Venda (%)</t>
  </si>
  <si>
    <t>Custo Direto (%)</t>
  </si>
  <si>
    <t>Administração Central (A)</t>
  </si>
  <si>
    <t>Impostos e Taxas (I)</t>
  </si>
  <si>
    <t>2.4</t>
  </si>
  <si>
    <t>CPRB</t>
  </si>
  <si>
    <t>3</t>
  </si>
  <si>
    <t xml:space="preserve">Risco, seguro e garantia (R) </t>
  </si>
  <si>
    <t>Risco</t>
  </si>
  <si>
    <t>Seguro + Garantia</t>
  </si>
  <si>
    <t>Despesas Financeiras (DF)</t>
  </si>
  <si>
    <t>Lucro (L)</t>
  </si>
  <si>
    <t>BDI* (%)</t>
  </si>
  <si>
    <t>BDI (%) - ADOTADO</t>
  </si>
  <si>
    <t xml:space="preserve">AC = </t>
  </si>
  <si>
    <t>taxa de rateio da Administração Central</t>
  </si>
  <si>
    <t>I =</t>
  </si>
  <si>
    <t>taxa de tributos</t>
  </si>
  <si>
    <t xml:space="preserve">R = </t>
  </si>
  <si>
    <t>taxa de risco, seguro e garantia</t>
  </si>
  <si>
    <t xml:space="preserve">DF = </t>
  </si>
  <si>
    <t>taxa das despesas financeiras</t>
  </si>
  <si>
    <t xml:space="preserve">L = </t>
  </si>
  <si>
    <t>taxa de lucro</t>
  </si>
  <si>
    <t>Marco concreto padrão Incra</t>
  </si>
  <si>
    <t>Unid.</t>
  </si>
  <si>
    <t>GPS (Cadastro) - GIS</t>
  </si>
  <si>
    <t>COMPOSIÇÃO DE PREÇOS -UNITÁRIOS - SERVIÇO DE TOPOGRAFIA -ABERTURA PICADA DE ACESSO AOS PONTOS</t>
  </si>
  <si>
    <t>Km/mês</t>
  </si>
  <si>
    <t>Massa Adesiva para coloca plaqueta</t>
  </si>
  <si>
    <t>ENCARGOS SOCIAIS SOBRE A MÃO-DE-OBRA</t>
  </si>
  <si>
    <t>Aviso Prévio Indenizado</t>
  </si>
  <si>
    <t>Veiculo Pickup CD 4x4 Diesel.</t>
  </si>
  <si>
    <t>Água e Esgoto</t>
  </si>
  <si>
    <t>m³</t>
  </si>
  <si>
    <t>Grupo A</t>
  </si>
  <si>
    <t>Grupo C</t>
  </si>
  <si>
    <t>Grupo D</t>
  </si>
  <si>
    <t>Reincidência de Grupo "A" sobre Grupo "B"</t>
  </si>
  <si>
    <t>Reincidência do Grupo A sobre Aviso Prévio Trabalhado e Reincidência do FGTS sobre Aviso Prévio Indenizado</t>
  </si>
  <si>
    <t>Administração Local</t>
  </si>
  <si>
    <t>SERVIÇO : Administração Local</t>
  </si>
  <si>
    <t>Internet</t>
  </si>
  <si>
    <t>Alimentação</t>
  </si>
  <si>
    <t>Locação de pontos Gps com receptores de dupla frequência (L1L2) - RTK UHF</t>
  </si>
  <si>
    <t>Telefone</t>
  </si>
  <si>
    <t>DETALHAMENTO DOS ENCARGOS SOCIAIS - COM E SEM DESONERAÇÃO</t>
  </si>
  <si>
    <t>COM DESONERAÇÃO</t>
  </si>
  <si>
    <t>Fonte: Informação Dias de Chuva - INMET</t>
  </si>
  <si>
    <t>LOCAL: PETROLINA, ESTADO DE PERNAMBUCO, ATUAÇÃO DA 3ª SUPERINTENDÊNCIA REGIONAL DA CODEVASF</t>
  </si>
  <si>
    <t>h</t>
  </si>
  <si>
    <t xml:space="preserve">DESPESAS GERAIS E MATERIAL DE CONSUMO </t>
  </si>
  <si>
    <t>HORISTA</t>
  </si>
  <si>
    <t>MENSALISTA</t>
  </si>
  <si>
    <t>1.3</t>
  </si>
  <si>
    <t>3.3</t>
  </si>
  <si>
    <t>Total do Item 3:</t>
  </si>
  <si>
    <t>Total Itens 1, 2:</t>
  </si>
  <si>
    <t>Total Itens 1, 2, 3:</t>
  </si>
  <si>
    <t>TOTAL DO SERVIÇO - R$ POR MÊS</t>
  </si>
  <si>
    <t>Mobilização</t>
  </si>
  <si>
    <t>Desmobilização</t>
  </si>
  <si>
    <t>Veículo popular para equipe de rastreio, incluindo despesas com combustível, lubrificantes, manutenção, licenciamento, seguros, impostos etc.</t>
  </si>
  <si>
    <t>Veículo popular para equipe de picada, incluindo despesas com combustível, lubrificantes, manutenção, licenciamento, seguros, impostos etc.</t>
  </si>
  <si>
    <t>Certificação de imóveis rurais</t>
  </si>
  <si>
    <t>Rastreio de pontos Gps com receptores de dupla frequência (L1L2) - Pós-Processado</t>
  </si>
  <si>
    <t>COMPOSIÇÃO DE PREÇOS -UNITÁRIOS - SERVIÇO DE TOPOGRAFIA - CERTIFICAÇÃO DE IMÓVEIS RURAIS</t>
  </si>
  <si>
    <t>GPS (Geodésico L1/L2) - Pós-Processado</t>
  </si>
  <si>
    <t>PONTO GPS COM RECEPTOR DUPLA FREQUÊNCIA (L1+L2) - PÓS - PROCESSADO</t>
  </si>
  <si>
    <t>ART Certificação de imóveis rurais</t>
  </si>
  <si>
    <t>TOTAL = 1+2+3                                                                                                       PREÇO UNITÁRIO POR HECTARE</t>
  </si>
  <si>
    <t>hectare/hora</t>
  </si>
  <si>
    <t>TOTAL = 1+2+3+4                                                  PREÇO UNITÁRIO POR HECTARE</t>
  </si>
  <si>
    <t>Hechares/hora</t>
  </si>
  <si>
    <t>TOTAL DO SERVIÇO POR 08 MESES - R$</t>
  </si>
  <si>
    <t>ha</t>
  </si>
  <si>
    <t xml:space="preserve">Cadista/Calculista </t>
  </si>
  <si>
    <t>(B9) Saveiro Robust 1.6 Total Flex 8V</t>
  </si>
  <si>
    <t>Veículo saveiro 1.6 Total Flex 8v para equipe de locação, incluindo despesas com combustível, lubrificantes, manutenção, licenciamento, seguros, impostos etc.</t>
  </si>
  <si>
    <t xml:space="preserve">BASE: TABELA DE ENGENHARIA CONSULTIVA CODEVASF FEVEREIRO 2020 - SINAPI AGOSTO/2021 DESONERADO - SERVIÇO COM RECEPTORES DE DUPLA FREQUÊNCIA </t>
  </si>
  <si>
    <t>Plaqueta de identificação do marco padrão Incra (Fundida Padrão)</t>
  </si>
  <si>
    <t>DATA: Outubro/2021</t>
  </si>
  <si>
    <t xml:space="preserve">BASE: TABELA DE ENGENHARIA CONSULTIVA CODEVASF FEVEIRO 2020 - SINAPI AGOSTO/2021 DESONERADO - SERVIÇO COM RECEPTORES DE DUPLA FREQUÊNCIA </t>
  </si>
  <si>
    <t>BASE: TABELA DE ENGENHARIA CONSULTIVA CODEVASF FEVEREIRO 2020 - SINAPI AGOSTO/2021 DESONERADO - SERVIÇO COM RECEPTORES DE DUPLA FREQUÊNCIA</t>
  </si>
  <si>
    <t>Base para orçamento: Tabela de Engenharia Consultiva CODEVASF FEV/2020; SINAPI AGO 2021</t>
  </si>
  <si>
    <t>BDI EM CONFORMIDADE COM OS ACÓRDÃOS N° 2369/2011 e</t>
  </si>
  <si>
    <t>ACÓRDÃO N° 2.622/2013 - TCU - PLENÁRIO</t>
  </si>
  <si>
    <t>ANEXO III - PLANILHA ORÇAMENTÁRIA - DESONERADA</t>
  </si>
  <si>
    <t>SERVIÇO: REALIZAÇÃO DE LEVANTAMENTOS TOPOGRÁFICOS: ABERTURA DE PICADA, LOCAÇÃO, RASTREIO DOS VÉRTICES E CERTIFICAÇÃO DAS AREAS REMANESCENTE DO  PROJETO SENADOR NILO COELHO (Item 01)</t>
  </si>
  <si>
    <t>TOTAL = 1+2+3                                               PREÇO UNITÁRIO POR KM</t>
  </si>
  <si>
    <t>TOTAL = 1+2+3                                                                      PREÇO UNITÁRIO</t>
  </si>
  <si>
    <t xml:space="preserve">TOTAL </t>
  </si>
  <si>
    <t>ACUMULADO</t>
  </si>
  <si>
    <t>R$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</si>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</sst>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0.0000"/>
    <numFmt numFmtId="167" formatCode="#,##0.00\ ;&quot; (&quot;#,##0.00\);&quot; -&quot;#\ ;@\ "/>
    <numFmt numFmtId="168" formatCode="#,##0.0"/>
    <numFmt numFmtId="169" formatCode="0.00000"/>
    <numFmt numFmtId="170" formatCode="#,##0.0000"/>
    <numFmt numFmtId="171" formatCode="&quot;R$&quot;\ #,##0.00"/>
  </numFmts>
  <fonts count="32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2"/>
      <color rgb="FF003366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12"/>
      <name val="Arial"/>
      <family val="2"/>
      <charset val="1"/>
    </font>
    <font>
      <sz val="9"/>
      <color rgb="FF000000"/>
      <name val="Times New Roman"/>
      <family val="1"/>
      <charset val="1"/>
    </font>
    <font>
      <b/>
      <sz val="8"/>
      <name val="Arial"/>
      <family val="2"/>
    </font>
    <font>
      <b/>
      <sz val="10"/>
      <color rgb="FF000000"/>
      <name val="Times New Roman"/>
      <family val="1"/>
    </font>
    <font>
      <sz val="8"/>
      <name val="Calibri"/>
      <family val="2"/>
      <charset val="1"/>
    </font>
    <font>
      <b/>
      <sz val="10"/>
      <color rgb="FF00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</font>
    <font>
      <b/>
      <sz val="16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C0C0C0"/>
        <bgColor rgb="FFB2B2B2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00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4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4" tint="0.79998168889431442"/>
        <bgColor indexed="4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5">
    <xf numFmtId="0" fontId="0" fillId="0" borderId="0"/>
    <xf numFmtId="165" fontId="16" fillId="0" borderId="0"/>
    <xf numFmtId="0" fontId="16" fillId="0" borderId="0"/>
    <xf numFmtId="0" fontId="1" fillId="0" borderId="0"/>
    <xf numFmtId="9" fontId="1" fillId="0" borderId="0" applyFill="0" applyBorder="0" applyProtection="0"/>
  </cellStyleXfs>
  <cellXfs count="626">
    <xf numFmtId="0" fontId="0" fillId="0" borderId="0" xfId="0"/>
    <xf numFmtId="0" fontId="2" fillId="0" borderId="0" xfId="2" applyFont="1"/>
    <xf numFmtId="0" fontId="2" fillId="0" borderId="0" xfId="2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0" borderId="4" xfId="2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5" fontId="2" fillId="0" borderId="0" xfId="1" applyFont="1" applyBorder="1" applyAlignment="1" applyProtection="1">
      <alignment vertical="center"/>
    </xf>
    <xf numFmtId="165" fontId="5" fillId="0" borderId="0" xfId="1" applyFont="1" applyBorder="1" applyAlignment="1" applyProtection="1">
      <alignment vertical="center"/>
    </xf>
    <xf numFmtId="165" fontId="5" fillId="0" borderId="0" xfId="2" applyNumberFormat="1" applyFont="1" applyBorder="1" applyAlignment="1">
      <alignment vertical="center"/>
    </xf>
    <xf numFmtId="0" fontId="8" fillId="0" borderId="0" xfId="2" applyNumberFormat="1" applyFont="1" applyFill="1" applyBorder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 vertical="center"/>
    </xf>
    <xf numFmtId="0" fontId="4" fillId="0" borderId="17" xfId="2" applyFont="1" applyBorder="1" applyAlignment="1">
      <alignment horizontal="center"/>
    </xf>
    <xf numFmtId="0" fontId="4" fillId="0" borderId="14" xfId="2" applyFont="1" applyBorder="1"/>
    <xf numFmtId="165" fontId="4" fillId="0" borderId="13" xfId="1" applyFont="1" applyBorder="1" applyAlignment="1" applyProtection="1"/>
    <xf numFmtId="0" fontId="4" fillId="0" borderId="18" xfId="2" applyFont="1" applyBorder="1" applyAlignment="1">
      <alignment horizontal="center"/>
    </xf>
    <xf numFmtId="0" fontId="11" fillId="0" borderId="14" xfId="2" applyFont="1" applyBorder="1"/>
    <xf numFmtId="0" fontId="11" fillId="0" borderId="0" xfId="2" applyNumberFormat="1" applyFont="1" applyFill="1" applyBorder="1"/>
    <xf numFmtId="2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left"/>
    </xf>
    <xf numFmtId="0" fontId="11" fillId="0" borderId="17" xfId="2" applyNumberFormat="1" applyFont="1" applyFill="1" applyBorder="1"/>
    <xf numFmtId="0" fontId="11" fillId="0" borderId="0" xfId="2" applyNumberFormat="1" applyFont="1" applyFill="1" applyBorder="1"/>
    <xf numFmtId="14" fontId="11" fillId="0" borderId="13" xfId="2" applyNumberFormat="1" applyFont="1" applyFill="1" applyBorder="1"/>
    <xf numFmtId="0" fontId="10" fillId="0" borderId="3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1" fillId="0" borderId="0" xfId="2" applyNumberFormat="1" applyFont="1" applyFill="1" applyBorder="1"/>
    <xf numFmtId="0" fontId="10" fillId="0" borderId="0" xfId="2" applyNumberFormat="1" applyFont="1" applyFill="1" applyBorder="1" applyAlignment="1">
      <alignment horizontal="center"/>
    </xf>
    <xf numFmtId="168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left"/>
    </xf>
    <xf numFmtId="168" fontId="11" fillId="0" borderId="0" xfId="2" applyNumberFormat="1" applyFont="1" applyFill="1" applyBorder="1" applyAlignment="1">
      <alignment horizontal="center"/>
    </xf>
    <xf numFmtId="4" fontId="11" fillId="0" borderId="0" xfId="2" applyNumberFormat="1" applyFont="1" applyFill="1" applyBorder="1" applyAlignment="1">
      <alignment horizontal="right"/>
    </xf>
    <xf numFmtId="4" fontId="11" fillId="0" borderId="0" xfId="2" applyNumberFormat="1" applyFont="1" applyFill="1" applyBorder="1" applyAlignment="1">
      <alignment horizontal="center"/>
    </xf>
    <xf numFmtId="4" fontId="11" fillId="0" borderId="0" xfId="2" applyNumberFormat="1" applyFont="1" applyFill="1" applyBorder="1" applyAlignment="1"/>
    <xf numFmtId="0" fontId="11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justify" wrapText="1"/>
    </xf>
    <xf numFmtId="4" fontId="11" fillId="0" borderId="0" xfId="2" applyNumberFormat="1" applyFont="1" applyFill="1" applyBorder="1" applyAlignment="1">
      <alignment horizontal="right" vertical="center"/>
    </xf>
    <xf numFmtId="0" fontId="11" fillId="0" borderId="0" xfId="2" applyNumberFormat="1" applyFont="1" applyFill="1" applyBorder="1" applyAlignment="1">
      <alignment vertical="top" wrapText="1"/>
    </xf>
    <xf numFmtId="4" fontId="10" fillId="0" borderId="0" xfId="2" applyNumberFormat="1" applyFont="1" applyFill="1" applyBorder="1" applyAlignment="1">
      <alignment horizontal="right" vertical="center"/>
    </xf>
    <xf numFmtId="0" fontId="11" fillId="4" borderId="0" xfId="2" applyNumberFormat="1" applyFont="1" applyFill="1" applyBorder="1"/>
    <xf numFmtId="0" fontId="12" fillId="0" borderId="0" xfId="2" applyFont="1"/>
    <xf numFmtId="4" fontId="12" fillId="0" borderId="0" xfId="2" applyNumberFormat="1" applyFont="1"/>
    <xf numFmtId="0" fontId="12" fillId="0" borderId="0" xfId="2" applyFont="1" applyAlignment="1">
      <alignment horizontal="center"/>
    </xf>
    <xf numFmtId="4" fontId="12" fillId="0" borderId="0" xfId="2" applyNumberFormat="1" applyFont="1" applyAlignment="1">
      <alignment horizontal="right"/>
    </xf>
    <xf numFmtId="4" fontId="12" fillId="0" borderId="0" xfId="2" applyNumberFormat="1" applyFont="1" applyAlignment="1">
      <alignment horizontal="right"/>
    </xf>
    <xf numFmtId="0" fontId="12" fillId="0" borderId="0" xfId="2" applyNumberFormat="1" applyFont="1" applyFill="1" applyBorder="1" applyAlignment="1">
      <alignment vertical="center"/>
    </xf>
    <xf numFmtId="3" fontId="13" fillId="5" borderId="9" xfId="2" applyNumberFormat="1" applyFont="1" applyFill="1" applyBorder="1" applyAlignment="1">
      <alignment horizontal="center" vertical="center"/>
    </xf>
    <xf numFmtId="3" fontId="14" fillId="0" borderId="0" xfId="2" applyNumberFormat="1" applyFont="1" applyBorder="1" applyAlignment="1">
      <alignment horizontal="center" vertical="center" wrapText="1"/>
    </xf>
    <xf numFmtId="4" fontId="12" fillId="0" borderId="0" xfId="2" applyNumberFormat="1" applyFont="1" applyFill="1" applyBorder="1" applyAlignment="1">
      <alignment horizontal="right" vertical="center"/>
    </xf>
    <xf numFmtId="0" fontId="12" fillId="0" borderId="0" xfId="2" applyFont="1" applyAlignment="1">
      <alignment vertical="center"/>
    </xf>
    <xf numFmtId="3" fontId="14" fillId="0" borderId="0" xfId="2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 wrapText="1"/>
    </xf>
    <xf numFmtId="4" fontId="12" fillId="0" borderId="0" xfId="2" applyNumberFormat="1" applyFont="1" applyFill="1" applyBorder="1" applyAlignment="1">
      <alignment horizontal="right" vertical="center" wrapText="1"/>
    </xf>
    <xf numFmtId="4" fontId="12" fillId="0" borderId="0" xfId="2" applyNumberFormat="1" applyFont="1" applyBorder="1" applyAlignment="1">
      <alignment horizontal="right" vertical="center"/>
    </xf>
    <xf numFmtId="0" fontId="12" fillId="0" borderId="0" xfId="2" applyFont="1"/>
    <xf numFmtId="0" fontId="12" fillId="0" borderId="0" xfId="2" applyFont="1" applyAlignment="1">
      <alignment vertical="center"/>
    </xf>
    <xf numFmtId="0" fontId="14" fillId="0" borderId="9" xfId="2" applyNumberFormat="1" applyFont="1" applyFill="1" applyBorder="1" applyAlignment="1">
      <alignment horizontal="center" vertical="center"/>
    </xf>
    <xf numFmtId="0" fontId="14" fillId="0" borderId="1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vertical="center"/>
    </xf>
    <xf numFmtId="164" fontId="2" fillId="0" borderId="0" xfId="2" applyNumberFormat="1" applyFont="1"/>
    <xf numFmtId="0" fontId="5" fillId="0" borderId="25" xfId="2" applyFont="1" applyBorder="1" applyAlignment="1">
      <alignment horizontal="center" vertical="center"/>
    </xf>
    <xf numFmtId="0" fontId="5" fillId="0" borderId="20" xfId="2" applyFont="1" applyBorder="1" applyAlignment="1">
      <alignment horizontal="left" vertical="center"/>
    </xf>
    <xf numFmtId="165" fontId="5" fillId="0" borderId="30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8" fillId="0" borderId="29" xfId="2" applyNumberFormat="1" applyFont="1" applyFill="1" applyBorder="1" applyAlignment="1">
      <alignment horizontal="center" vertical="center"/>
    </xf>
    <xf numFmtId="0" fontId="8" fillId="0" borderId="17" xfId="2" applyNumberFormat="1" applyFont="1" applyFill="1" applyBorder="1" applyAlignment="1">
      <alignment horizontal="center" vertical="center"/>
    </xf>
    <xf numFmtId="0" fontId="17" fillId="0" borderId="0" xfId="2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2" fillId="0" borderId="0" xfId="2" applyFont="1" applyBorder="1"/>
    <xf numFmtId="0" fontId="18" fillId="0" borderId="0" xfId="2" applyFont="1"/>
    <xf numFmtId="0" fontId="19" fillId="0" borderId="3" xfId="2" applyFont="1" applyBorder="1" applyAlignment="1">
      <alignment horizontal="center" vertical="center"/>
    </xf>
    <xf numFmtId="0" fontId="19" fillId="0" borderId="4" xfId="2" applyFont="1" applyBorder="1" applyAlignment="1">
      <alignment vertical="center" wrapText="1"/>
    </xf>
    <xf numFmtId="0" fontId="19" fillId="0" borderId="4" xfId="2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/>
    </xf>
    <xf numFmtId="0" fontId="18" fillId="0" borderId="4" xfId="2" applyFont="1" applyBorder="1" applyAlignment="1">
      <alignment vertical="center"/>
    </xf>
    <xf numFmtId="0" fontId="18" fillId="0" borderId="4" xfId="2" applyFont="1" applyBorder="1" applyAlignment="1">
      <alignment horizontal="center" vertical="center"/>
    </xf>
    <xf numFmtId="0" fontId="18" fillId="0" borderId="24" xfId="2" applyFont="1" applyBorder="1" applyAlignment="1">
      <alignment vertical="center"/>
    </xf>
    <xf numFmtId="165" fontId="18" fillId="0" borderId="4" xfId="1" applyFont="1" applyBorder="1" applyAlignment="1" applyProtection="1">
      <alignment horizontal="center" vertical="center"/>
    </xf>
    <xf numFmtId="165" fontId="19" fillId="0" borderId="5" xfId="2" applyNumberFormat="1" applyFont="1" applyBorder="1" applyAlignment="1">
      <alignment vertical="center"/>
    </xf>
    <xf numFmtId="10" fontId="19" fillId="0" borderId="4" xfId="1" applyNumberFormat="1" applyFont="1" applyBorder="1" applyAlignment="1" applyProtection="1">
      <alignment horizontal="center" vertical="center"/>
    </xf>
    <xf numFmtId="0" fontId="19" fillId="0" borderId="25" xfId="2" applyFont="1" applyBorder="1" applyAlignment="1">
      <alignment horizontal="center" vertical="center"/>
    </xf>
    <xf numFmtId="0" fontId="19" fillId="0" borderId="20" xfId="2" applyFont="1" applyBorder="1" applyAlignment="1">
      <alignment horizontal="left" vertical="center"/>
    </xf>
    <xf numFmtId="165" fontId="19" fillId="0" borderId="30" xfId="2" applyNumberFormat="1" applyFont="1" applyBorder="1" applyAlignment="1">
      <alignment vertical="center"/>
    </xf>
    <xf numFmtId="0" fontId="18" fillId="0" borderId="3" xfId="2" applyFont="1" applyBorder="1"/>
    <xf numFmtId="0" fontId="18" fillId="0" borderId="4" xfId="2" applyFont="1" applyBorder="1"/>
    <xf numFmtId="0" fontId="19" fillId="0" borderId="4" xfId="2" applyFont="1" applyBorder="1"/>
    <xf numFmtId="0" fontId="19" fillId="0" borderId="5" xfId="2" applyFont="1" applyBorder="1"/>
    <xf numFmtId="0" fontId="19" fillId="0" borderId="30" xfId="2" applyFont="1" applyBorder="1"/>
    <xf numFmtId="0" fontId="18" fillId="0" borderId="7" xfId="2" applyFont="1" applyBorder="1" applyAlignment="1">
      <alignment horizontal="center"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5" xfId="0" applyBorder="1"/>
    <xf numFmtId="0" fontId="0" fillId="0" borderId="37" xfId="0" applyBorder="1"/>
    <xf numFmtId="0" fontId="0" fillId="0" borderId="38" xfId="0" applyBorder="1"/>
    <xf numFmtId="0" fontId="18" fillId="7" borderId="28" xfId="2" applyFont="1" applyFill="1" applyBorder="1" applyAlignment="1">
      <alignment vertical="center" wrapText="1"/>
    </xf>
    <xf numFmtId="165" fontId="18" fillId="7" borderId="28" xfId="1" applyFont="1" applyFill="1" applyBorder="1" applyAlignment="1" applyProtection="1">
      <alignment horizontal="center" vertical="center"/>
    </xf>
    <xf numFmtId="0" fontId="5" fillId="0" borderId="0" xfId="2" applyFont="1" applyBorder="1" applyAlignment="1">
      <alignment vertical="center"/>
    </xf>
    <xf numFmtId="0" fontId="19" fillId="0" borderId="50" xfId="2" applyFont="1" applyBorder="1" applyAlignment="1">
      <alignment horizontal="center" vertical="center"/>
    </xf>
    <xf numFmtId="0" fontId="18" fillId="0" borderId="25" xfId="2" applyFont="1" applyBorder="1"/>
    <xf numFmtId="0" fontId="18" fillId="0" borderId="20" xfId="2" applyFont="1" applyBorder="1"/>
    <xf numFmtId="0" fontId="19" fillId="0" borderId="20" xfId="2" applyFont="1" applyBorder="1"/>
    <xf numFmtId="164" fontId="2" fillId="0" borderId="0" xfId="2" applyNumberFormat="1" applyFont="1" applyBorder="1"/>
    <xf numFmtId="43" fontId="19" fillId="0" borderId="8" xfId="2" applyNumberFormat="1" applyFont="1" applyFill="1" applyBorder="1" applyAlignment="1">
      <alignment horizontal="center" vertical="center"/>
    </xf>
    <xf numFmtId="0" fontId="19" fillId="0" borderId="48" xfId="2" applyFont="1" applyBorder="1" applyAlignment="1">
      <alignment horizontal="left" vertical="center"/>
    </xf>
    <xf numFmtId="0" fontId="19" fillId="0" borderId="21" xfId="2" applyFont="1" applyBorder="1" applyAlignment="1">
      <alignment horizontal="left" vertical="center"/>
    </xf>
    <xf numFmtId="0" fontId="19" fillId="0" borderId="49" xfId="2" applyFont="1" applyBorder="1" applyAlignment="1">
      <alignment horizontal="left" vertical="center"/>
    </xf>
    <xf numFmtId="165" fontId="24" fillId="0" borderId="30" xfId="2" applyNumberFormat="1" applyFont="1" applyFill="1" applyBorder="1" applyAlignment="1">
      <alignment vertical="center"/>
    </xf>
    <xf numFmtId="43" fontId="18" fillId="0" borderId="0" xfId="2" applyNumberFormat="1" applyFont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43" fontId="2" fillId="0" borderId="0" xfId="2" applyNumberFormat="1" applyFont="1" applyBorder="1" applyAlignment="1">
      <alignment horizontal="center" vertical="center"/>
    </xf>
    <xf numFmtId="0" fontId="22" fillId="0" borderId="4" xfId="2" applyFont="1" applyBorder="1" applyAlignment="1">
      <alignment vertical="center"/>
    </xf>
    <xf numFmtId="0" fontId="22" fillId="0" borderId="4" xfId="2" applyFont="1" applyBorder="1" applyAlignment="1">
      <alignment horizontal="center" vertical="center"/>
    </xf>
    <xf numFmtId="0" fontId="22" fillId="0" borderId="24" xfId="2" applyFont="1" applyBorder="1" applyAlignment="1">
      <alignment vertical="center"/>
    </xf>
    <xf numFmtId="0" fontId="22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165" fontId="22" fillId="0" borderId="4" xfId="1" applyFont="1" applyBorder="1" applyAlignment="1" applyProtection="1">
      <alignment horizontal="center" vertical="center"/>
    </xf>
    <xf numFmtId="10" fontId="6" fillId="0" borderId="4" xfId="1" applyNumberFormat="1" applyFont="1" applyBorder="1" applyAlignment="1" applyProtection="1">
      <alignment horizontal="center" vertical="center"/>
    </xf>
    <xf numFmtId="165" fontId="6" fillId="0" borderId="5" xfId="2" applyNumberFormat="1" applyFont="1" applyBorder="1" applyAlignment="1">
      <alignment vertical="center"/>
    </xf>
    <xf numFmtId="0" fontId="12" fillId="0" borderId="0" xfId="2" applyFont="1" applyFill="1"/>
    <xf numFmtId="4" fontId="12" fillId="0" borderId="0" xfId="2" applyNumberFormat="1" applyFont="1" applyFill="1" applyAlignment="1">
      <alignment horizontal="right"/>
    </xf>
    <xf numFmtId="0" fontId="0" fillId="0" borderId="0" xfId="0" applyFill="1"/>
    <xf numFmtId="0" fontId="4" fillId="0" borderId="41" xfId="2" applyFont="1" applyBorder="1" applyAlignment="1">
      <alignment horizontal="center"/>
    </xf>
    <xf numFmtId="0" fontId="11" fillId="0" borderId="16" xfId="2" applyFont="1" applyBorder="1"/>
    <xf numFmtId="0" fontId="4" fillId="0" borderId="44" xfId="2" applyFont="1" applyBorder="1" applyAlignment="1">
      <alignment horizontal="center"/>
    </xf>
    <xf numFmtId="0" fontId="11" fillId="0" borderId="15" xfId="2" applyFont="1" applyBorder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165" fontId="2" fillId="0" borderId="0" xfId="1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43" fontId="2" fillId="0" borderId="0" xfId="2" applyNumberFormat="1" applyFont="1" applyAlignment="1">
      <alignment horizontal="center" vertical="center"/>
    </xf>
    <xf numFmtId="4" fontId="10" fillId="9" borderId="5" xfId="2" applyNumberFormat="1" applyFont="1" applyFill="1" applyBorder="1" applyAlignment="1">
      <alignment horizontal="center" vertical="center"/>
    </xf>
    <xf numFmtId="165" fontId="18" fillId="9" borderId="4" xfId="1" applyFont="1" applyFill="1" applyBorder="1" applyAlignment="1" applyProtection="1">
      <alignment horizontal="center" vertical="center"/>
    </xf>
    <xf numFmtId="2" fontId="22" fillId="9" borderId="24" xfId="2" applyNumberFormat="1" applyFont="1" applyFill="1" applyBorder="1" applyAlignment="1">
      <alignment horizontal="right" vertical="center"/>
    </xf>
    <xf numFmtId="165" fontId="18" fillId="9" borderId="5" xfId="1" applyFont="1" applyFill="1" applyBorder="1" applyAlignment="1" applyProtection="1">
      <alignment vertical="center"/>
    </xf>
    <xf numFmtId="165" fontId="18" fillId="9" borderId="4" xfId="1" applyFont="1" applyFill="1" applyBorder="1" applyAlignment="1" applyProtection="1">
      <alignment vertical="center"/>
    </xf>
    <xf numFmtId="165" fontId="18" fillId="9" borderId="24" xfId="1" applyFont="1" applyFill="1" applyBorder="1" applyAlignment="1" applyProtection="1">
      <alignment horizontal="center" vertical="center"/>
    </xf>
    <xf numFmtId="165" fontId="19" fillId="9" borderId="5" xfId="1" applyFont="1" applyFill="1" applyBorder="1" applyAlignment="1" applyProtection="1">
      <alignment vertical="center"/>
    </xf>
    <xf numFmtId="165" fontId="18" fillId="9" borderId="28" xfId="1" applyFont="1" applyFill="1" applyBorder="1" applyAlignment="1" applyProtection="1">
      <alignment vertical="center"/>
    </xf>
    <xf numFmtId="165" fontId="18" fillId="9" borderId="28" xfId="1" applyNumberFormat="1" applyFont="1" applyFill="1" applyBorder="1" applyAlignment="1" applyProtection="1">
      <alignment vertical="center"/>
    </xf>
    <xf numFmtId="165" fontId="19" fillId="9" borderId="5" xfId="2" applyNumberFormat="1" applyFont="1" applyFill="1" applyBorder="1" applyAlignment="1">
      <alignment vertical="center"/>
    </xf>
    <xf numFmtId="165" fontId="24" fillId="9" borderId="5" xfId="2" applyNumberFormat="1" applyFont="1" applyFill="1" applyBorder="1" applyAlignment="1">
      <alignment vertical="center"/>
    </xf>
    <xf numFmtId="165" fontId="22" fillId="9" borderId="4" xfId="1" applyFont="1" applyFill="1" applyBorder="1" applyAlignment="1" applyProtection="1">
      <alignment horizontal="center" vertical="center"/>
    </xf>
    <xf numFmtId="165" fontId="22" fillId="9" borderId="5" xfId="1" applyFont="1" applyFill="1" applyBorder="1" applyAlignment="1" applyProtection="1">
      <alignment vertical="center"/>
    </xf>
    <xf numFmtId="165" fontId="22" fillId="9" borderId="24" xfId="1" applyFont="1" applyFill="1" applyBorder="1" applyAlignment="1" applyProtection="1">
      <alignment horizontal="center" vertical="center"/>
    </xf>
    <xf numFmtId="165" fontId="6" fillId="9" borderId="5" xfId="1" applyFont="1" applyFill="1" applyBorder="1" applyAlignment="1" applyProtection="1">
      <alignment vertical="center"/>
    </xf>
    <xf numFmtId="165" fontId="22" fillId="9" borderId="4" xfId="1" applyFont="1" applyFill="1" applyBorder="1" applyAlignment="1" applyProtection="1">
      <alignment vertical="center"/>
    </xf>
    <xf numFmtId="165" fontId="6" fillId="9" borderId="5" xfId="2" applyNumberFormat="1" applyFont="1" applyFill="1" applyBorder="1" applyAlignment="1">
      <alignment vertical="center"/>
    </xf>
    <xf numFmtId="165" fontId="26" fillId="9" borderId="5" xfId="2" applyNumberFormat="1" applyFont="1" applyFill="1" applyBorder="1" applyAlignment="1">
      <alignment vertical="center"/>
    </xf>
    <xf numFmtId="165" fontId="11" fillId="9" borderId="13" xfId="1" applyFont="1" applyFill="1" applyBorder="1" applyAlignment="1" applyProtection="1"/>
    <xf numFmtId="165" fontId="4" fillId="9" borderId="13" xfId="1" applyFont="1" applyFill="1" applyBorder="1" applyAlignment="1" applyProtection="1"/>
    <xf numFmtId="9" fontId="4" fillId="9" borderId="13" xfId="1" applyNumberFormat="1" applyFont="1" applyFill="1" applyBorder="1" applyAlignment="1" applyProtection="1"/>
    <xf numFmtId="167" fontId="4" fillId="9" borderId="13" xfId="2" applyNumberFormat="1" applyFont="1" applyFill="1" applyBorder="1"/>
    <xf numFmtId="167" fontId="4" fillId="9" borderId="11" xfId="2" applyNumberFormat="1" applyFont="1" applyFill="1" applyBorder="1"/>
    <xf numFmtId="167" fontId="4" fillId="9" borderId="42" xfId="2" applyNumberFormat="1" applyFont="1" applyFill="1" applyBorder="1"/>
    <xf numFmtId="167" fontId="10" fillId="9" borderId="13" xfId="2" applyNumberFormat="1" applyFont="1" applyFill="1" applyBorder="1"/>
    <xf numFmtId="165" fontId="4" fillId="10" borderId="13" xfId="1" applyFont="1" applyFill="1" applyBorder="1" applyAlignment="1" applyProtection="1"/>
    <xf numFmtId="165" fontId="19" fillId="7" borderId="4" xfId="1" applyFont="1" applyFill="1" applyBorder="1" applyAlignment="1" applyProtection="1">
      <alignment horizontal="center" vertical="center"/>
    </xf>
    <xf numFmtId="10" fontId="18" fillId="6" borderId="4" xfId="1" applyNumberFormat="1" applyFont="1" applyFill="1" applyBorder="1" applyAlignment="1" applyProtection="1">
      <alignment vertical="center"/>
    </xf>
    <xf numFmtId="2" fontId="22" fillId="6" borderId="24" xfId="2" applyNumberFormat="1" applyFont="1" applyFill="1" applyBorder="1" applyAlignment="1">
      <alignment horizontal="right" vertical="center"/>
    </xf>
    <xf numFmtId="165" fontId="18" fillId="6" borderId="4" xfId="1" applyFont="1" applyFill="1" applyBorder="1" applyAlignment="1" applyProtection="1">
      <alignment vertical="center"/>
    </xf>
    <xf numFmtId="165" fontId="18" fillId="6" borderId="24" xfId="1" applyFont="1" applyFill="1" applyBorder="1" applyAlignment="1" applyProtection="1">
      <alignment vertical="center"/>
    </xf>
    <xf numFmtId="165" fontId="18" fillId="6" borderId="28" xfId="1" applyFont="1" applyFill="1" applyBorder="1" applyAlignment="1" applyProtection="1">
      <alignment vertical="center"/>
    </xf>
    <xf numFmtId="10" fontId="22" fillId="6" borderId="4" xfId="1" applyNumberFormat="1" applyFont="1" applyFill="1" applyBorder="1" applyAlignment="1" applyProtection="1">
      <alignment vertical="center"/>
    </xf>
    <xf numFmtId="165" fontId="22" fillId="6" borderId="28" xfId="1" applyFont="1" applyFill="1" applyBorder="1" applyAlignment="1" applyProtection="1">
      <alignment vertical="center"/>
    </xf>
    <xf numFmtId="165" fontId="22" fillId="6" borderId="4" xfId="1" applyFont="1" applyFill="1" applyBorder="1" applyAlignment="1" applyProtection="1">
      <alignment vertical="center"/>
    </xf>
    <xf numFmtId="165" fontId="11" fillId="6" borderId="13" xfId="1" applyFont="1" applyFill="1" applyBorder="1" applyAlignment="1" applyProtection="1"/>
    <xf numFmtId="165" fontId="4" fillId="6" borderId="13" xfId="1" applyFont="1" applyFill="1" applyBorder="1" applyAlignment="1" applyProtection="1"/>
    <xf numFmtId="0" fontId="0" fillId="0" borderId="0" xfId="0" applyBorder="1"/>
    <xf numFmtId="0" fontId="0" fillId="0" borderId="66" xfId="0" applyBorder="1"/>
    <xf numFmtId="0" fontId="0" fillId="0" borderId="45" xfId="0" applyBorder="1"/>
    <xf numFmtId="10" fontId="20" fillId="6" borderId="4" xfId="1" applyNumberFormat="1" applyFont="1" applyFill="1" applyBorder="1" applyAlignment="1" applyProtection="1">
      <alignment horizontal="center" vertical="center"/>
    </xf>
    <xf numFmtId="10" fontId="27" fillId="6" borderId="4" xfId="1" applyNumberFormat="1" applyFont="1" applyFill="1" applyBorder="1" applyAlignment="1" applyProtection="1">
      <alignment horizontal="center" vertical="center"/>
    </xf>
    <xf numFmtId="0" fontId="19" fillId="0" borderId="4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3" fontId="13" fillId="5" borderId="61" xfId="2" applyNumberFormat="1" applyFont="1" applyFill="1" applyBorder="1" applyAlignment="1">
      <alignment horizontal="center" vertical="center"/>
    </xf>
    <xf numFmtId="3" fontId="13" fillId="5" borderId="60" xfId="2" applyNumberFormat="1" applyFont="1" applyFill="1" applyBorder="1" applyAlignment="1">
      <alignment horizontal="center" vertical="center"/>
    </xf>
    <xf numFmtId="4" fontId="12" fillId="0" borderId="58" xfId="2" applyNumberFormat="1" applyFont="1" applyBorder="1" applyAlignment="1">
      <alignment horizontal="center" vertical="center"/>
    </xf>
    <xf numFmtId="4" fontId="12" fillId="0" borderId="58" xfId="2" applyNumberFormat="1" applyFont="1" applyFill="1" applyBorder="1" applyAlignment="1">
      <alignment horizontal="center" vertical="center"/>
    </xf>
    <xf numFmtId="3" fontId="12" fillId="0" borderId="58" xfId="2" applyNumberFormat="1" applyFont="1" applyFill="1" applyBorder="1" applyAlignment="1">
      <alignment horizontal="center" vertical="center" wrapText="1"/>
    </xf>
    <xf numFmtId="4" fontId="12" fillId="0" borderId="58" xfId="2" applyNumberFormat="1" applyFont="1" applyFill="1" applyBorder="1" applyAlignment="1">
      <alignment horizontal="center" vertical="center" wrapText="1"/>
    </xf>
    <xf numFmtId="169" fontId="12" fillId="0" borderId="58" xfId="2" applyNumberFormat="1" applyFont="1" applyFill="1" applyBorder="1" applyAlignment="1">
      <alignment horizontal="center" vertical="center" wrapText="1"/>
    </xf>
    <xf numFmtId="2" fontId="12" fillId="0" borderId="58" xfId="2" applyNumberFormat="1" applyFont="1" applyFill="1" applyBorder="1" applyAlignment="1">
      <alignment horizontal="center" vertical="center" wrapText="1"/>
    </xf>
    <xf numFmtId="2" fontId="12" fillId="0" borderId="63" xfId="2" applyNumberFormat="1" applyFont="1" applyFill="1" applyBorder="1" applyAlignment="1">
      <alignment horizontal="center" vertical="center" wrapText="1"/>
    </xf>
    <xf numFmtId="4" fontId="15" fillId="0" borderId="58" xfId="2" applyNumberFormat="1" applyFont="1" applyFill="1" applyBorder="1" applyAlignment="1">
      <alignment horizontal="justify" vertical="center" wrapText="1"/>
    </xf>
    <xf numFmtId="166" fontId="12" fillId="9" borderId="58" xfId="2" applyNumberFormat="1" applyFont="1" applyFill="1" applyBorder="1" applyAlignment="1">
      <alignment horizontal="center" vertical="center"/>
    </xf>
    <xf numFmtId="166" fontId="12" fillId="0" borderId="58" xfId="2" applyNumberFormat="1" applyFont="1" applyFill="1" applyBorder="1" applyAlignment="1">
      <alignment horizontal="center" vertical="center"/>
    </xf>
    <xf numFmtId="169" fontId="12" fillId="0" borderId="58" xfId="2" applyNumberFormat="1" applyFont="1" applyFill="1" applyBorder="1" applyAlignment="1">
      <alignment horizontal="center" vertical="center"/>
    </xf>
    <xf numFmtId="2" fontId="12" fillId="9" borderId="58" xfId="2" applyNumberFormat="1" applyFont="1" applyFill="1" applyBorder="1" applyAlignment="1">
      <alignment horizontal="center" vertical="center"/>
    </xf>
    <xf numFmtId="2" fontId="12" fillId="0" borderId="58" xfId="2" applyNumberFormat="1" applyFont="1" applyFill="1" applyBorder="1" applyAlignment="1">
      <alignment horizontal="center" vertical="center"/>
    </xf>
    <xf numFmtId="4" fontId="12" fillId="9" borderId="58" xfId="2" applyNumberFormat="1" applyFont="1" applyFill="1" applyBorder="1" applyAlignment="1">
      <alignment horizontal="center" vertical="center"/>
    </xf>
    <xf numFmtId="3" fontId="12" fillId="0" borderId="58" xfId="2" applyNumberFormat="1" applyFont="1" applyFill="1" applyBorder="1" applyAlignment="1">
      <alignment horizontal="center" vertical="center"/>
    </xf>
    <xf numFmtId="169" fontId="12" fillId="0" borderId="58" xfId="2" applyNumberFormat="1" applyFont="1" applyFill="1" applyBorder="1" applyAlignment="1">
      <alignment horizontal="right" vertical="center"/>
    </xf>
    <xf numFmtId="0" fontId="2" fillId="0" borderId="58" xfId="2" applyFont="1" applyBorder="1" applyAlignment="1">
      <alignment vertical="center"/>
    </xf>
    <xf numFmtId="165" fontId="2" fillId="0" borderId="58" xfId="1" applyFont="1" applyBorder="1" applyAlignment="1">
      <alignment horizontal="center" vertical="center"/>
    </xf>
    <xf numFmtId="165" fontId="2" fillId="9" borderId="58" xfId="1" applyFont="1" applyFill="1" applyBorder="1" applyAlignment="1">
      <alignment vertical="center"/>
    </xf>
    <xf numFmtId="4" fontId="12" fillId="6" borderId="58" xfId="2" applyNumberFormat="1" applyFont="1" applyFill="1" applyBorder="1" applyAlignment="1">
      <alignment horizontal="center" vertical="center"/>
    </xf>
    <xf numFmtId="0" fontId="2" fillId="7" borderId="58" xfId="2" applyFont="1" applyFill="1" applyBorder="1" applyAlignment="1">
      <alignment vertical="center"/>
    </xf>
    <xf numFmtId="165" fontId="2" fillId="7" borderId="58" xfId="1" applyFont="1" applyFill="1" applyBorder="1" applyAlignment="1" applyProtection="1">
      <alignment horizontal="center" vertical="center"/>
    </xf>
    <xf numFmtId="165" fontId="2" fillId="9" borderId="58" xfId="1" applyFont="1" applyFill="1" applyBorder="1" applyAlignment="1" applyProtection="1">
      <alignment vertical="center"/>
    </xf>
    <xf numFmtId="4" fontId="12" fillId="10" borderId="58" xfId="2" applyNumberFormat="1" applyFont="1" applyFill="1" applyBorder="1" applyAlignment="1">
      <alignment horizontal="center" vertical="center"/>
    </xf>
    <xf numFmtId="0" fontId="2" fillId="0" borderId="58" xfId="2" applyFont="1" applyBorder="1" applyAlignment="1">
      <alignment vertical="center" wrapText="1"/>
    </xf>
    <xf numFmtId="3" fontId="12" fillId="0" borderId="58" xfId="2" applyNumberFormat="1" applyFont="1" applyFill="1" applyBorder="1" applyAlignment="1">
      <alignment horizontal="right" vertical="center"/>
    </xf>
    <xf numFmtId="3" fontId="12" fillId="0" borderId="58" xfId="2" applyNumberFormat="1" applyFont="1" applyFill="1" applyBorder="1" applyAlignment="1">
      <alignment vertical="center" wrapText="1"/>
    </xf>
    <xf numFmtId="170" fontId="12" fillId="0" borderId="58" xfId="2" applyNumberFormat="1" applyFont="1" applyFill="1" applyBorder="1" applyAlignment="1">
      <alignment horizontal="center" vertical="center"/>
    </xf>
    <xf numFmtId="3" fontId="12" fillId="0" borderId="58" xfId="2" applyNumberFormat="1" applyFont="1" applyFill="1" applyBorder="1" applyAlignment="1">
      <alignment horizontal="left" vertical="center"/>
    </xf>
    <xf numFmtId="4" fontId="12" fillId="9" borderId="70" xfId="2" applyNumberFormat="1" applyFont="1" applyFill="1" applyBorder="1" applyAlignment="1">
      <alignment horizontal="center" vertical="center"/>
    </xf>
    <xf numFmtId="0" fontId="12" fillId="0" borderId="71" xfId="2" applyFont="1" applyBorder="1" applyAlignment="1">
      <alignment horizontal="right" vertical="center"/>
    </xf>
    <xf numFmtId="4" fontId="12" fillId="0" borderId="58" xfId="2" applyNumberFormat="1" applyFont="1" applyBorder="1" applyAlignment="1">
      <alignment horizontal="right" vertical="center"/>
    </xf>
    <xf numFmtId="2" fontId="12" fillId="0" borderId="58" xfId="2" applyNumberFormat="1" applyFont="1" applyBorder="1" applyAlignment="1">
      <alignment horizontal="right" vertical="center"/>
    </xf>
    <xf numFmtId="4" fontId="12" fillId="6" borderId="58" xfId="2" applyNumberFormat="1" applyFont="1" applyFill="1" applyBorder="1" applyAlignment="1">
      <alignment vertical="center"/>
    </xf>
    <xf numFmtId="4" fontId="12" fillId="9" borderId="65" xfId="2" applyNumberFormat="1" applyFont="1" applyFill="1" applyBorder="1" applyAlignment="1">
      <alignment horizontal="center" vertical="center"/>
    </xf>
    <xf numFmtId="4" fontId="11" fillId="14" borderId="58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left" vertical="center"/>
    </xf>
    <xf numFmtId="4" fontId="11" fillId="0" borderId="0" xfId="2" applyNumberFormat="1" applyFont="1" applyFill="1" applyBorder="1" applyAlignment="1">
      <alignment horizontal="center" vertical="center"/>
    </xf>
    <xf numFmtId="2" fontId="12" fillId="6" borderId="58" xfId="2" applyNumberFormat="1" applyFont="1" applyFill="1" applyBorder="1" applyAlignment="1">
      <alignment horizontal="center" vertical="center"/>
    </xf>
    <xf numFmtId="4" fontId="12" fillId="0" borderId="70" xfId="2" applyNumberFormat="1" applyFont="1" applyBorder="1" applyAlignment="1">
      <alignment horizontal="center" vertical="center"/>
    </xf>
    <xf numFmtId="4" fontId="11" fillId="9" borderId="58" xfId="2" applyNumberFormat="1" applyFont="1" applyFill="1" applyBorder="1" applyAlignment="1">
      <alignment horizontal="center" vertical="center"/>
    </xf>
    <xf numFmtId="3" fontId="13" fillId="5" borderId="10" xfId="2" applyNumberFormat="1" applyFont="1" applyFill="1" applyBorder="1" applyAlignment="1">
      <alignment horizontal="center" vertical="center"/>
    </xf>
    <xf numFmtId="4" fontId="12" fillId="0" borderId="58" xfId="2" applyNumberFormat="1" applyFont="1" applyFill="1" applyBorder="1" applyAlignment="1">
      <alignment horizontal="right" vertical="center"/>
    </xf>
    <xf numFmtId="4" fontId="12" fillId="9" borderId="58" xfId="2" applyNumberFormat="1" applyFont="1" applyFill="1" applyBorder="1" applyAlignment="1">
      <alignment vertical="center"/>
    </xf>
    <xf numFmtId="0" fontId="11" fillId="0" borderId="72" xfId="2" applyFont="1" applyBorder="1" applyAlignment="1">
      <alignment horizontal="center" vertical="center"/>
    </xf>
    <xf numFmtId="0" fontId="11" fillId="0" borderId="73" xfId="2" applyFont="1" applyBorder="1" applyAlignment="1">
      <alignment horizontal="left" vertical="center" wrapText="1"/>
    </xf>
    <xf numFmtId="0" fontId="11" fillId="0" borderId="73" xfId="2" applyFont="1" applyBorder="1" applyAlignment="1">
      <alignment horizontal="center" vertical="center"/>
    </xf>
    <xf numFmtId="4" fontId="11" fillId="0" borderId="73" xfId="2" applyNumberFormat="1" applyFont="1" applyBorder="1" applyAlignment="1">
      <alignment horizontal="center" vertical="center" wrapText="1"/>
    </xf>
    <xf numFmtId="2" fontId="11" fillId="0" borderId="73" xfId="2" applyNumberFormat="1" applyFont="1" applyBorder="1" applyAlignment="1">
      <alignment horizontal="center" vertical="center" wrapText="1"/>
    </xf>
    <xf numFmtId="4" fontId="11" fillId="0" borderId="74" xfId="2" applyNumberFormat="1" applyFont="1" applyBorder="1" applyAlignment="1">
      <alignment horizontal="center" vertical="center"/>
    </xf>
    <xf numFmtId="0" fontId="11" fillId="0" borderId="75" xfId="2" applyFont="1" applyBorder="1" applyAlignment="1">
      <alignment horizontal="center" vertical="center"/>
    </xf>
    <xf numFmtId="0" fontId="11" fillId="0" borderId="76" xfId="2" applyFont="1" applyBorder="1" applyAlignment="1">
      <alignment horizontal="left" vertical="center" wrapText="1"/>
    </xf>
    <xf numFmtId="0" fontId="11" fillId="0" borderId="76" xfId="2" applyFont="1" applyBorder="1" applyAlignment="1">
      <alignment horizontal="center" vertical="center"/>
    </xf>
    <xf numFmtId="4" fontId="11" fillId="0" borderId="76" xfId="2" applyNumberFormat="1" applyFont="1" applyBorder="1" applyAlignment="1">
      <alignment horizontal="center" vertical="center" wrapText="1"/>
    </xf>
    <xf numFmtId="4" fontId="11" fillId="0" borderId="77" xfId="2" applyNumberFormat="1" applyFont="1" applyBorder="1" applyAlignment="1">
      <alignment horizontal="center" vertical="center"/>
    </xf>
    <xf numFmtId="2" fontId="11" fillId="0" borderId="76" xfId="2" applyNumberFormat="1" applyFont="1" applyBorder="1" applyAlignment="1">
      <alignment horizontal="center" vertical="center" wrapText="1"/>
    </xf>
    <xf numFmtId="0" fontId="11" fillId="0" borderId="78" xfId="2" applyFont="1" applyBorder="1" applyAlignment="1">
      <alignment horizontal="center" vertical="center"/>
    </xf>
    <xf numFmtId="0" fontId="11" fillId="0" borderId="79" xfId="2" applyFont="1" applyBorder="1" applyAlignment="1">
      <alignment horizontal="left" vertical="center" wrapText="1"/>
    </xf>
    <xf numFmtId="0" fontId="11" fillId="0" borderId="79" xfId="2" applyFont="1" applyBorder="1" applyAlignment="1">
      <alignment horizontal="center" vertical="center"/>
    </xf>
    <xf numFmtId="4" fontId="11" fillId="0" borderId="79" xfId="2" applyNumberFormat="1" applyFont="1" applyBorder="1" applyAlignment="1">
      <alignment horizontal="center" vertical="center" wrapText="1"/>
    </xf>
    <xf numFmtId="2" fontId="11" fillId="0" borderId="79" xfId="2" applyNumberFormat="1" applyFont="1" applyBorder="1" applyAlignment="1">
      <alignment horizontal="center" vertical="center" wrapText="1"/>
    </xf>
    <xf numFmtId="4" fontId="11" fillId="0" borderId="80" xfId="2" applyNumberFormat="1" applyFont="1" applyBorder="1" applyAlignment="1">
      <alignment horizontal="center" vertical="center"/>
    </xf>
    <xf numFmtId="0" fontId="14" fillId="0" borderId="23" xfId="2" applyNumberFormat="1" applyFont="1" applyFill="1" applyBorder="1" applyAlignment="1">
      <alignment horizontal="center" vertical="center"/>
    </xf>
    <xf numFmtId="4" fontId="10" fillId="0" borderId="59" xfId="2" applyNumberFormat="1" applyFont="1" applyBorder="1" applyAlignment="1">
      <alignment horizontal="center" vertical="center"/>
    </xf>
    <xf numFmtId="0" fontId="7" fillId="13" borderId="87" xfId="3" applyFont="1" applyFill="1" applyBorder="1" applyAlignment="1">
      <alignment horizontal="center" vertical="center"/>
    </xf>
    <xf numFmtId="0" fontId="7" fillId="13" borderId="0" xfId="3" applyFont="1" applyFill="1" applyBorder="1" applyAlignment="1">
      <alignment horizontal="center" vertical="center"/>
    </xf>
    <xf numFmtId="0" fontId="7" fillId="13" borderId="0" xfId="3" applyFont="1" applyFill="1" applyBorder="1" applyAlignment="1">
      <alignment horizontal="center" vertical="center" wrapText="1"/>
    </xf>
    <xf numFmtId="0" fontId="7" fillId="13" borderId="81" xfId="3" applyFont="1" applyFill="1" applyBorder="1" applyAlignment="1">
      <alignment horizontal="center" vertical="center" wrapText="1"/>
    </xf>
    <xf numFmtId="0" fontId="7" fillId="0" borderId="87" xfId="3" applyFont="1" applyBorder="1" applyAlignment="1">
      <alignment horizontal="center"/>
    </xf>
    <xf numFmtId="0" fontId="7" fillId="0" borderId="0" xfId="3" applyFont="1" applyBorder="1"/>
    <xf numFmtId="0" fontId="0" fillId="0" borderId="0" xfId="3" applyFont="1" applyBorder="1"/>
    <xf numFmtId="0" fontId="0" fillId="0" borderId="81" xfId="3" applyFont="1" applyBorder="1"/>
    <xf numFmtId="10" fontId="7" fillId="0" borderId="0" xfId="3" applyNumberFormat="1" applyFont="1" applyBorder="1"/>
    <xf numFmtId="10" fontId="7" fillId="9" borderId="81" xfId="3" applyNumberFormat="1" applyFont="1" applyFill="1" applyBorder="1"/>
    <xf numFmtId="0" fontId="0" fillId="0" borderId="87" xfId="3" applyFont="1" applyBorder="1" applyAlignment="1">
      <alignment horizontal="center"/>
    </xf>
    <xf numFmtId="10" fontId="0" fillId="0" borderId="0" xfId="3" applyNumberFormat="1" applyFont="1" applyBorder="1"/>
    <xf numFmtId="10" fontId="0" fillId="0" borderId="81" xfId="3" applyNumberFormat="1" applyFont="1" applyBorder="1"/>
    <xf numFmtId="10" fontId="7" fillId="9" borderId="0" xfId="3" applyNumberFormat="1" applyFont="1" applyFill="1" applyBorder="1"/>
    <xf numFmtId="49" fontId="0" fillId="0" borderId="87" xfId="3" applyNumberFormat="1" applyFont="1" applyBorder="1" applyAlignment="1">
      <alignment horizontal="right"/>
    </xf>
    <xf numFmtId="10" fontId="0" fillId="9" borderId="0" xfId="3" applyNumberFormat="1" applyFont="1" applyFill="1" applyBorder="1"/>
    <xf numFmtId="10" fontId="0" fillId="9" borderId="81" xfId="3" applyNumberFormat="1" applyFont="1" applyFill="1" applyBorder="1"/>
    <xf numFmtId="49" fontId="0" fillId="0" borderId="87" xfId="3" applyNumberFormat="1" applyFont="1" applyBorder="1" applyAlignment="1">
      <alignment horizontal="center"/>
    </xf>
    <xf numFmtId="49" fontId="7" fillId="0" borderId="87" xfId="3" applyNumberFormat="1" applyFont="1" applyBorder="1" applyAlignment="1">
      <alignment horizontal="center"/>
    </xf>
    <xf numFmtId="10" fontId="7" fillId="9" borderId="81" xfId="4" applyNumberFormat="1" applyFont="1" applyFill="1" applyBorder="1"/>
    <xf numFmtId="4" fontId="0" fillId="0" borderId="0" xfId="3" applyNumberFormat="1" applyFont="1" applyBorder="1"/>
    <xf numFmtId="4" fontId="0" fillId="0" borderId="81" xfId="3" applyNumberFormat="1" applyFont="1" applyBorder="1"/>
    <xf numFmtId="0" fontId="0" fillId="16" borderId="87" xfId="3" applyFont="1" applyFill="1" applyBorder="1" applyAlignment="1">
      <alignment horizontal="center"/>
    </xf>
    <xf numFmtId="0" fontId="7" fillId="16" borderId="0" xfId="3" applyFont="1" applyFill="1" applyBorder="1" applyAlignment="1">
      <alignment horizontal="center"/>
    </xf>
    <xf numFmtId="4" fontId="0" fillId="16" borderId="0" xfId="3" applyNumberFormat="1" applyFont="1" applyFill="1" applyBorder="1"/>
    <xf numFmtId="10" fontId="7" fillId="16" borderId="81" xfId="4" applyNumberFormat="1" applyFont="1" applyFill="1" applyBorder="1"/>
    <xf numFmtId="0" fontId="0" fillId="0" borderId="87" xfId="3" applyFont="1" applyBorder="1"/>
    <xf numFmtId="9" fontId="1" fillId="0" borderId="81" xfId="4" applyBorder="1"/>
    <xf numFmtId="0" fontId="0" fillId="15" borderId="87" xfId="3" applyFont="1" applyFill="1" applyBorder="1" applyAlignment="1">
      <alignment horizontal="center"/>
    </xf>
    <xf numFmtId="0" fontId="0" fillId="15" borderId="0" xfId="3" applyFont="1" applyFill="1" applyBorder="1"/>
    <xf numFmtId="0" fontId="0" fillId="15" borderId="81" xfId="3" applyFont="1" applyFill="1" applyBorder="1"/>
    <xf numFmtId="0" fontId="7" fillId="15" borderId="0" xfId="3" applyFont="1" applyFill="1" applyBorder="1" applyAlignment="1">
      <alignment horizontal="center"/>
    </xf>
    <xf numFmtId="4" fontId="0" fillId="15" borderId="0" xfId="3" applyNumberFormat="1" applyFont="1" applyFill="1" applyBorder="1"/>
    <xf numFmtId="0" fontId="0" fillId="0" borderId="87" xfId="0" applyBorder="1"/>
    <xf numFmtId="10" fontId="0" fillId="9" borderId="81" xfId="0" applyNumberFormat="1" applyFill="1" applyBorder="1"/>
    <xf numFmtId="0" fontId="23" fillId="8" borderId="58" xfId="2" applyNumberFormat="1" applyFont="1" applyFill="1" applyBorder="1" applyAlignment="1">
      <alignment horizontal="center" vertical="center"/>
    </xf>
    <xf numFmtId="0" fontId="23" fillId="8" borderId="59" xfId="2" applyNumberFormat="1" applyFont="1" applyFill="1" applyBorder="1" applyAlignment="1">
      <alignment horizontal="center" vertical="center"/>
    </xf>
    <xf numFmtId="0" fontId="8" fillId="0" borderId="57" xfId="2" applyNumberFormat="1" applyFont="1" applyFill="1" applyBorder="1" applyAlignment="1">
      <alignment horizontal="center" vertical="center"/>
    </xf>
    <xf numFmtId="10" fontId="8" fillId="9" borderId="58" xfId="2" applyNumberFormat="1" applyFont="1" applyFill="1" applyBorder="1" applyAlignment="1" applyProtection="1"/>
    <xf numFmtId="10" fontId="8" fillId="9" borderId="64" xfId="2" applyNumberFormat="1" applyFont="1" applyFill="1" applyBorder="1" applyAlignment="1" applyProtection="1"/>
    <xf numFmtId="10" fontId="8" fillId="9" borderId="59" xfId="2" applyNumberFormat="1" applyFont="1" applyFill="1" applyBorder="1" applyAlignment="1" applyProtection="1"/>
    <xf numFmtId="10" fontId="8" fillId="9" borderId="58" xfId="2" applyNumberFormat="1" applyFont="1" applyFill="1" applyBorder="1" applyAlignment="1"/>
    <xf numFmtId="10" fontId="8" fillId="9" borderId="59" xfId="2" applyNumberFormat="1" applyFont="1" applyFill="1" applyBorder="1" applyAlignment="1"/>
    <xf numFmtId="10" fontId="9" fillId="9" borderId="58" xfId="2" applyNumberFormat="1" applyFont="1" applyFill="1" applyBorder="1" applyAlignment="1"/>
    <xf numFmtId="10" fontId="9" fillId="9" borderId="59" xfId="2" applyNumberFormat="1" applyFont="1" applyFill="1" applyBorder="1" applyAlignment="1"/>
    <xf numFmtId="10" fontId="8" fillId="9" borderId="58" xfId="2" applyNumberFormat="1" applyFont="1" applyFill="1" applyBorder="1" applyAlignment="1" applyProtection="1">
      <alignment vertical="center"/>
    </xf>
    <xf numFmtId="10" fontId="8" fillId="9" borderId="64" xfId="2" applyNumberFormat="1" applyFont="1" applyFill="1" applyBorder="1" applyAlignment="1" applyProtection="1">
      <alignment vertical="center"/>
    </xf>
    <xf numFmtId="10" fontId="8" fillId="9" borderId="58" xfId="2" applyNumberFormat="1" applyFont="1" applyFill="1" applyBorder="1" applyAlignment="1">
      <alignment vertical="center"/>
    </xf>
    <xf numFmtId="10" fontId="8" fillId="9" borderId="59" xfId="2" applyNumberFormat="1" applyFont="1" applyFill="1" applyBorder="1" applyAlignment="1" applyProtection="1">
      <alignment vertical="center"/>
    </xf>
    <xf numFmtId="10" fontId="9" fillId="9" borderId="58" xfId="2" applyNumberFormat="1" applyFont="1" applyFill="1" applyBorder="1" applyAlignment="1" applyProtection="1">
      <alignment vertical="center"/>
    </xf>
    <xf numFmtId="10" fontId="9" fillId="9" borderId="59" xfId="2" applyNumberFormat="1" applyFont="1" applyFill="1" applyBorder="1" applyAlignment="1" applyProtection="1">
      <alignment vertical="center"/>
    </xf>
    <xf numFmtId="0" fontId="11" fillId="7" borderId="88" xfId="2" applyFont="1" applyFill="1" applyBorder="1" applyAlignment="1">
      <alignment horizontal="center" vertical="center"/>
    </xf>
    <xf numFmtId="0" fontId="11" fillId="7" borderId="89" xfId="2" applyFont="1" applyFill="1" applyBorder="1" applyAlignment="1">
      <alignment horizontal="left" vertical="center"/>
    </xf>
    <xf numFmtId="0" fontId="11" fillId="7" borderId="89" xfId="2" applyFont="1" applyFill="1" applyBorder="1" applyAlignment="1">
      <alignment horizontal="center" vertical="center"/>
    </xf>
    <xf numFmtId="4" fontId="11" fillId="7" borderId="89" xfId="2" applyNumberFormat="1" applyFont="1" applyFill="1" applyBorder="1" applyAlignment="1">
      <alignment horizontal="center" vertical="center" wrapText="1"/>
    </xf>
    <xf numFmtId="4" fontId="11" fillId="9" borderId="89" xfId="2" applyNumberFormat="1" applyFont="1" applyFill="1" applyBorder="1" applyAlignment="1">
      <alignment horizontal="center" vertical="center" wrapText="1"/>
    </xf>
    <xf numFmtId="4" fontId="11" fillId="9" borderId="90" xfId="2" applyNumberFormat="1" applyFont="1" applyFill="1" applyBorder="1" applyAlignment="1">
      <alignment horizontal="center" vertical="center"/>
    </xf>
    <xf numFmtId="0" fontId="11" fillId="7" borderId="75" xfId="2" applyFont="1" applyFill="1" applyBorder="1" applyAlignment="1">
      <alignment horizontal="center" vertical="center"/>
    </xf>
    <xf numFmtId="0" fontId="11" fillId="7" borderId="76" xfId="2" applyFont="1" applyFill="1" applyBorder="1" applyAlignment="1">
      <alignment horizontal="left" vertical="center"/>
    </xf>
    <xf numFmtId="0" fontId="11" fillId="7" borderId="76" xfId="2" applyFont="1" applyFill="1" applyBorder="1" applyAlignment="1">
      <alignment horizontal="center" vertical="center"/>
    </xf>
    <xf numFmtId="4" fontId="11" fillId="7" borderId="76" xfId="2" applyNumberFormat="1" applyFont="1" applyFill="1" applyBorder="1" applyAlignment="1">
      <alignment horizontal="center" vertical="center" wrapText="1"/>
    </xf>
    <xf numFmtId="4" fontId="11" fillId="9" borderId="76" xfId="2" applyNumberFormat="1" applyFont="1" applyFill="1" applyBorder="1" applyAlignment="1">
      <alignment horizontal="center" vertical="center" wrapText="1"/>
    </xf>
    <xf numFmtId="4" fontId="11" fillId="9" borderId="77" xfId="2" applyNumberFormat="1" applyFont="1" applyFill="1" applyBorder="1" applyAlignment="1">
      <alignment horizontal="center" vertical="center"/>
    </xf>
    <xf numFmtId="49" fontId="11" fillId="7" borderId="76" xfId="2" applyNumberFormat="1" applyFont="1" applyFill="1" applyBorder="1" applyAlignment="1">
      <alignment horizontal="left" vertical="top" wrapText="1"/>
    </xf>
    <xf numFmtId="0" fontId="11" fillId="7" borderId="75" xfId="2" applyFont="1" applyFill="1" applyBorder="1" applyAlignment="1">
      <alignment horizontal="center" vertical="center" wrapText="1"/>
    </xf>
    <xf numFmtId="0" fontId="11" fillId="7" borderId="76" xfId="2" applyFont="1" applyFill="1" applyBorder="1" applyAlignment="1">
      <alignment horizontal="center" vertical="center" wrapText="1"/>
    </xf>
    <xf numFmtId="49" fontId="11" fillId="7" borderId="91" xfId="2" applyNumberFormat="1" applyFont="1" applyFill="1" applyBorder="1" applyAlignment="1">
      <alignment horizontal="justify" vertical="center" wrapText="1"/>
    </xf>
    <xf numFmtId="3" fontId="11" fillId="7" borderId="76" xfId="2" applyNumberFormat="1" applyFont="1" applyFill="1" applyBorder="1" applyAlignment="1">
      <alignment horizontal="center" vertical="center" wrapText="1"/>
    </xf>
    <xf numFmtId="0" fontId="11" fillId="7" borderId="78" xfId="2" applyFont="1" applyFill="1" applyBorder="1" applyAlignment="1">
      <alignment horizontal="center" vertical="center" wrapText="1"/>
    </xf>
    <xf numFmtId="0" fontId="11" fillId="7" borderId="92" xfId="2" applyFont="1" applyFill="1" applyBorder="1" applyAlignment="1">
      <alignment horizontal="left" vertical="center" wrapText="1"/>
    </xf>
    <xf numFmtId="0" fontId="11" fillId="7" borderId="79" xfId="2" applyFont="1" applyFill="1" applyBorder="1" applyAlignment="1">
      <alignment horizontal="center" vertical="center" wrapText="1"/>
    </xf>
    <xf numFmtId="4" fontId="11" fillId="7" borderId="79" xfId="2" applyNumberFormat="1" applyFont="1" applyFill="1" applyBorder="1" applyAlignment="1">
      <alignment horizontal="center" vertical="center" wrapText="1"/>
    </xf>
    <xf numFmtId="4" fontId="11" fillId="9" borderId="79" xfId="2" applyNumberFormat="1" applyFont="1" applyFill="1" applyBorder="1" applyAlignment="1">
      <alignment horizontal="center" vertical="center" wrapText="1"/>
    </xf>
    <xf numFmtId="4" fontId="11" fillId="9" borderId="80" xfId="2" applyNumberFormat="1" applyFont="1" applyFill="1" applyBorder="1" applyAlignment="1">
      <alignment horizontal="center" vertical="center"/>
    </xf>
    <xf numFmtId="3" fontId="12" fillId="0" borderId="58" xfId="2" applyNumberFormat="1" applyFont="1" applyFill="1" applyBorder="1" applyAlignment="1">
      <alignment horizontal="left" vertical="center" wrapText="1"/>
    </xf>
    <xf numFmtId="0" fontId="18" fillId="0" borderId="4" xfId="2" applyFont="1" applyBorder="1" applyAlignment="1">
      <alignment vertical="center" wrapText="1"/>
    </xf>
    <xf numFmtId="0" fontId="19" fillId="0" borderId="64" xfId="2" applyFont="1" applyBorder="1" applyAlignment="1">
      <alignment horizontal="left" vertical="center"/>
    </xf>
    <xf numFmtId="10" fontId="19" fillId="0" borderId="64" xfId="1" applyNumberFormat="1" applyFont="1" applyBorder="1" applyAlignment="1" applyProtection="1">
      <alignment horizontal="center" vertical="center"/>
    </xf>
    <xf numFmtId="165" fontId="19" fillId="0" borderId="26" xfId="2" applyNumberFormat="1" applyFont="1" applyBorder="1" applyAlignment="1">
      <alignment vertical="center"/>
    </xf>
    <xf numFmtId="0" fontId="19" fillId="0" borderId="29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64" xfId="2" applyFont="1" applyBorder="1" applyAlignment="1">
      <alignment horizontal="left" vertical="center"/>
    </xf>
    <xf numFmtId="10" fontId="6" fillId="0" borderId="64" xfId="1" applyNumberFormat="1" applyFont="1" applyBorder="1" applyAlignment="1">
      <alignment horizontal="center" vertical="center"/>
    </xf>
    <xf numFmtId="165" fontId="6" fillId="0" borderId="26" xfId="2" applyNumberFormat="1" applyFont="1" applyBorder="1" applyAlignment="1">
      <alignment vertical="center"/>
    </xf>
    <xf numFmtId="0" fontId="6" fillId="0" borderId="57" xfId="2" applyFont="1" applyBorder="1" applyAlignment="1">
      <alignment horizontal="center" vertical="center"/>
    </xf>
    <xf numFmtId="0" fontId="6" fillId="0" borderId="58" xfId="2" applyFont="1" applyBorder="1" applyAlignment="1">
      <alignment vertical="center" wrapText="1"/>
    </xf>
    <xf numFmtId="0" fontId="6" fillId="0" borderId="58" xfId="2" applyFont="1" applyBorder="1" applyAlignment="1">
      <alignment horizontal="center" vertical="center"/>
    </xf>
    <xf numFmtId="0" fontId="6" fillId="0" borderId="58" xfId="2" applyFont="1" applyBorder="1" applyAlignment="1">
      <alignment horizontal="center" vertical="center" wrapText="1"/>
    </xf>
    <xf numFmtId="0" fontId="6" fillId="0" borderId="59" xfId="2" applyFont="1" applyBorder="1" applyAlignment="1">
      <alignment horizontal="center" vertical="center" wrapText="1"/>
    </xf>
    <xf numFmtId="0" fontId="22" fillId="0" borderId="57" xfId="2" applyFont="1" applyBorder="1" applyAlignment="1">
      <alignment horizontal="center" vertical="center"/>
    </xf>
    <xf numFmtId="0" fontId="22" fillId="0" borderId="58" xfId="2" applyFont="1" applyBorder="1" applyAlignment="1">
      <alignment vertical="center"/>
    </xf>
    <xf numFmtId="0" fontId="22" fillId="0" borderId="58" xfId="2" applyFont="1" applyBorder="1" applyAlignment="1">
      <alignment horizontal="center" vertical="center"/>
    </xf>
    <xf numFmtId="165" fontId="22" fillId="9" borderId="58" xfId="1" applyFont="1" applyFill="1" applyBorder="1" applyAlignment="1">
      <alignment horizontal="center" vertical="center"/>
    </xf>
    <xf numFmtId="2" fontId="22" fillId="9" borderId="63" xfId="2" applyNumberFormat="1" applyFont="1" applyFill="1" applyBorder="1" applyAlignment="1">
      <alignment horizontal="right" vertical="center"/>
    </xf>
    <xf numFmtId="165" fontId="22" fillId="9" borderId="59" xfId="1" applyFont="1" applyFill="1" applyBorder="1" applyAlignment="1">
      <alignment vertical="center"/>
    </xf>
    <xf numFmtId="165" fontId="18" fillId="9" borderId="58" xfId="1" applyFont="1" applyFill="1" applyBorder="1" applyAlignment="1">
      <alignment horizontal="center" vertical="center"/>
    </xf>
    <xf numFmtId="165" fontId="22" fillId="9" borderId="58" xfId="1" applyFont="1" applyFill="1" applyBorder="1" applyAlignment="1">
      <alignment vertical="center"/>
    </xf>
    <xf numFmtId="0" fontId="22" fillId="0" borderId="63" xfId="2" applyFont="1" applyBorder="1" applyAlignment="1">
      <alignment vertical="center"/>
    </xf>
    <xf numFmtId="165" fontId="22" fillId="9" borderId="63" xfId="1" applyFont="1" applyFill="1" applyBorder="1" applyAlignment="1">
      <alignment horizontal="center" vertical="center"/>
    </xf>
    <xf numFmtId="0" fontId="22" fillId="0" borderId="65" xfId="2" applyFont="1" applyBorder="1" applyAlignment="1">
      <alignment horizontal="center" vertical="center"/>
    </xf>
    <xf numFmtId="2" fontId="22" fillId="6" borderId="63" xfId="2" applyNumberFormat="1" applyFont="1" applyFill="1" applyBorder="1" applyAlignment="1">
      <alignment horizontal="right" vertical="center"/>
    </xf>
    <xf numFmtId="165" fontId="22" fillId="6" borderId="65" xfId="1" applyFont="1" applyFill="1" applyBorder="1" applyAlignment="1">
      <alignment vertical="center"/>
    </xf>
    <xf numFmtId="10" fontId="22" fillId="6" borderId="58" xfId="1" applyNumberFormat="1" applyFont="1" applyFill="1" applyBorder="1" applyAlignment="1">
      <alignment vertical="center"/>
    </xf>
    <xf numFmtId="165" fontId="6" fillId="9" borderId="59" xfId="1" applyFont="1" applyFill="1" applyBorder="1" applyAlignment="1">
      <alignment vertical="center"/>
    </xf>
    <xf numFmtId="165" fontId="22" fillId="0" borderId="58" xfId="1" applyFont="1" applyBorder="1" applyAlignment="1">
      <alignment horizontal="center" vertical="center"/>
    </xf>
    <xf numFmtId="0" fontId="22" fillId="0" borderId="58" xfId="2" applyFont="1" applyBorder="1" applyAlignment="1">
      <alignment vertical="center" wrapText="1"/>
    </xf>
    <xf numFmtId="165" fontId="22" fillId="6" borderId="58" xfId="1" applyFont="1" applyFill="1" applyBorder="1" applyAlignment="1">
      <alignment vertical="center"/>
    </xf>
    <xf numFmtId="165" fontId="6" fillId="9" borderId="59" xfId="2" applyNumberFormat="1" applyFont="1" applyFill="1" applyBorder="1" applyAlignment="1">
      <alignment vertical="center"/>
    </xf>
    <xf numFmtId="10" fontId="27" fillId="6" borderId="58" xfId="1" applyNumberFormat="1" applyFont="1" applyFill="1" applyBorder="1" applyAlignment="1">
      <alignment horizontal="center" vertical="center"/>
    </xf>
    <xf numFmtId="0" fontId="6" fillId="0" borderId="60" xfId="2" applyFont="1" applyBorder="1" applyAlignment="1">
      <alignment horizontal="center" vertical="center"/>
    </xf>
    <xf numFmtId="165" fontId="26" fillId="9" borderId="62" xfId="2" applyNumberFormat="1" applyFont="1" applyFill="1" applyBorder="1" applyAlignment="1">
      <alignment vertical="center"/>
    </xf>
    <xf numFmtId="0" fontId="11" fillId="6" borderId="22" xfId="2" applyNumberFormat="1" applyFont="1" applyFill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16" xfId="2" applyNumberFormat="1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justify" vertical="center" wrapText="1"/>
    </xf>
    <xf numFmtId="0" fontId="10" fillId="7" borderId="3" xfId="2" applyNumberFormat="1" applyFont="1" applyFill="1" applyBorder="1" applyAlignment="1">
      <alignment horizontal="center" vertical="center"/>
    </xf>
    <xf numFmtId="0" fontId="10" fillId="0" borderId="57" xfId="2" applyFont="1" applyBorder="1" applyAlignment="1">
      <alignment horizontal="center" vertical="center"/>
    </xf>
    <xf numFmtId="0" fontId="11" fillId="0" borderId="22" xfId="2" applyNumberFormat="1" applyFont="1" applyFill="1" applyBorder="1" applyAlignment="1">
      <alignment horizontal="center" vertical="center" wrapText="1"/>
    </xf>
    <xf numFmtId="0" fontId="10" fillId="0" borderId="0" xfId="2" applyNumberFormat="1" applyFont="1" applyFill="1" applyBorder="1" applyAlignment="1">
      <alignment horizontal="center"/>
    </xf>
    <xf numFmtId="0" fontId="29" fillId="11" borderId="18" xfId="2" applyNumberFormat="1" applyFont="1" applyFill="1" applyBorder="1" applyAlignment="1">
      <alignment horizontal="center" vertical="center"/>
    </xf>
    <xf numFmtId="0" fontId="29" fillId="11" borderId="46" xfId="2" applyNumberFormat="1" applyFont="1" applyFill="1" applyBorder="1" applyAlignment="1">
      <alignment horizontal="center" vertical="center"/>
    </xf>
    <xf numFmtId="0" fontId="29" fillId="11" borderId="47" xfId="2" applyNumberFormat="1" applyFont="1" applyFill="1" applyBorder="1" applyAlignment="1">
      <alignment horizontal="center" vertical="center"/>
    </xf>
    <xf numFmtId="2" fontId="14" fillId="10" borderId="45" xfId="2" applyNumberFormat="1" applyFont="1" applyFill="1" applyBorder="1" applyAlignment="1">
      <alignment horizontal="left" vertical="center"/>
    </xf>
    <xf numFmtId="2" fontId="14" fillId="10" borderId="51" xfId="2" applyNumberFormat="1" applyFont="1" applyFill="1" applyBorder="1" applyAlignment="1">
      <alignment horizontal="left" vertical="center"/>
    </xf>
    <xf numFmtId="2" fontId="12" fillId="0" borderId="58" xfId="2" applyNumberFormat="1" applyFont="1" applyBorder="1" applyAlignment="1">
      <alignment horizontal="left" vertical="center"/>
    </xf>
    <xf numFmtId="2" fontId="28" fillId="0" borderId="58" xfId="2" applyNumberFormat="1" applyFont="1" applyFill="1" applyBorder="1" applyAlignment="1">
      <alignment horizontal="left" vertical="center"/>
    </xf>
    <xf numFmtId="3" fontId="10" fillId="0" borderId="59" xfId="2" applyNumberFormat="1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>
      <alignment horizontal="center" vertical="center"/>
    </xf>
    <xf numFmtId="3" fontId="10" fillId="0" borderId="57" xfId="2" applyNumberFormat="1" applyFont="1" applyFill="1" applyBorder="1" applyAlignment="1">
      <alignment horizontal="center" vertical="center"/>
    </xf>
    <xf numFmtId="0" fontId="12" fillId="0" borderId="58" xfId="2" applyFont="1" applyBorder="1" applyAlignment="1">
      <alignment horizontal="right" vertical="center"/>
    </xf>
    <xf numFmtId="0" fontId="12" fillId="0" borderId="57" xfId="2" applyFont="1" applyBorder="1" applyAlignment="1">
      <alignment horizontal="right" vertical="center"/>
    </xf>
    <xf numFmtId="2" fontId="12" fillId="0" borderId="20" xfId="2" applyNumberFormat="1" applyFont="1" applyBorder="1" applyAlignment="1">
      <alignment horizontal="left" vertical="center"/>
    </xf>
    <xf numFmtId="2" fontId="12" fillId="0" borderId="25" xfId="2" applyNumberFormat="1" applyFont="1" applyBorder="1" applyAlignment="1">
      <alignment horizontal="left" vertical="center"/>
    </xf>
    <xf numFmtId="3" fontId="12" fillId="0" borderId="58" xfId="2" applyNumberFormat="1" applyFont="1" applyFill="1" applyBorder="1" applyAlignment="1">
      <alignment horizontal="right" vertical="center"/>
    </xf>
    <xf numFmtId="3" fontId="12" fillId="0" borderId="57" xfId="2" applyNumberFormat="1" applyFont="1" applyFill="1" applyBorder="1" applyAlignment="1">
      <alignment horizontal="right" vertical="center"/>
    </xf>
    <xf numFmtId="3" fontId="10" fillId="5" borderId="62" xfId="2" applyNumberFormat="1" applyFont="1" applyFill="1" applyBorder="1" applyAlignment="1">
      <alignment horizontal="center" vertical="center" wrapText="1"/>
    </xf>
    <xf numFmtId="3" fontId="10" fillId="5" borderId="61" xfId="2" applyNumberFormat="1" applyFont="1" applyFill="1" applyBorder="1" applyAlignment="1">
      <alignment horizontal="center" vertical="center" wrapText="1"/>
    </xf>
    <xf numFmtId="3" fontId="12" fillId="0" borderId="69" xfId="2" applyNumberFormat="1" applyFont="1" applyFill="1" applyBorder="1" applyAlignment="1">
      <alignment horizontal="left" vertical="center"/>
    </xf>
    <xf numFmtId="3" fontId="12" fillId="0" borderId="39" xfId="2" applyNumberFormat="1" applyFont="1" applyFill="1" applyBorder="1" applyAlignment="1">
      <alignment horizontal="left" vertical="center"/>
    </xf>
    <xf numFmtId="0" fontId="12" fillId="12" borderId="40" xfId="2" applyFont="1" applyFill="1" applyBorder="1" applyAlignment="1">
      <alignment horizontal="center" vertical="center"/>
    </xf>
    <xf numFmtId="0" fontId="12" fillId="12" borderId="69" xfId="2" applyFont="1" applyFill="1" applyBorder="1" applyAlignment="1">
      <alignment horizontal="center" vertical="center"/>
    </xf>
    <xf numFmtId="3" fontId="12" fillId="0" borderId="58" xfId="2" applyNumberFormat="1" applyFont="1" applyFill="1" applyBorder="1" applyAlignment="1">
      <alignment horizontal="left" vertical="center" wrapText="1"/>
    </xf>
    <xf numFmtId="3" fontId="12" fillId="0" borderId="57" xfId="2" applyNumberFormat="1" applyFont="1" applyFill="1" applyBorder="1" applyAlignment="1">
      <alignment horizontal="left" vertical="center" wrapText="1"/>
    </xf>
    <xf numFmtId="0" fontId="12" fillId="0" borderId="62" xfId="2" applyNumberFormat="1" applyFont="1" applyFill="1" applyBorder="1" applyAlignment="1">
      <alignment horizontal="center" vertical="center"/>
    </xf>
    <xf numFmtId="0" fontId="12" fillId="0" borderId="22" xfId="2" applyNumberFormat="1" applyFont="1" applyFill="1" applyBorder="1" applyAlignment="1">
      <alignment horizontal="center" vertical="center"/>
    </xf>
    <xf numFmtId="0" fontId="12" fillId="0" borderId="60" xfId="2" applyNumberFormat="1" applyFont="1" applyFill="1" applyBorder="1" applyAlignment="1">
      <alignment horizontal="center" vertical="center"/>
    </xf>
    <xf numFmtId="0" fontId="12" fillId="0" borderId="23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12" fillId="0" borderId="9" xfId="2" applyNumberFormat="1" applyFont="1" applyFill="1" applyBorder="1" applyAlignment="1">
      <alignment horizontal="center" vertical="center"/>
    </xf>
    <xf numFmtId="3" fontId="10" fillId="5" borderId="23" xfId="2" applyNumberFormat="1" applyFont="1" applyFill="1" applyBorder="1" applyAlignment="1">
      <alignment horizontal="center" vertical="center" wrapText="1"/>
    </xf>
    <xf numFmtId="3" fontId="10" fillId="5" borderId="10" xfId="2" applyNumberFormat="1" applyFont="1" applyFill="1" applyBorder="1" applyAlignment="1">
      <alignment horizontal="center" vertical="center" wrapText="1"/>
    </xf>
    <xf numFmtId="3" fontId="12" fillId="0" borderId="70" xfId="2" applyNumberFormat="1" applyFont="1" applyFill="1" applyBorder="1" applyAlignment="1">
      <alignment horizontal="left" vertical="center"/>
    </xf>
    <xf numFmtId="3" fontId="12" fillId="0" borderId="53" xfId="2" applyNumberFormat="1" applyFont="1" applyFill="1" applyBorder="1" applyAlignment="1">
      <alignment horizontal="left" vertical="center"/>
    </xf>
    <xf numFmtId="0" fontId="12" fillId="12" borderId="54" xfId="2" applyFont="1" applyFill="1" applyBorder="1" applyAlignment="1">
      <alignment horizontal="center" vertical="center"/>
    </xf>
    <xf numFmtId="0" fontId="12" fillId="12" borderId="70" xfId="2" applyFont="1" applyFill="1" applyBorder="1" applyAlignment="1">
      <alignment horizontal="center" vertical="center"/>
    </xf>
    <xf numFmtId="2" fontId="14" fillId="0" borderId="70" xfId="2" applyNumberFormat="1" applyFont="1" applyFill="1" applyBorder="1" applyAlignment="1">
      <alignment horizontal="left" vertical="center"/>
    </xf>
    <xf numFmtId="2" fontId="14" fillId="0" borderId="53" xfId="2" applyNumberFormat="1" applyFont="1" applyFill="1" applyBorder="1" applyAlignment="1">
      <alignment horizontal="left" vertical="center"/>
    </xf>
    <xf numFmtId="165" fontId="19" fillId="0" borderId="3" xfId="1" applyFont="1" applyBorder="1" applyAlignment="1" applyProtection="1">
      <alignment horizontal="right" vertical="center"/>
    </xf>
    <xf numFmtId="0" fontId="18" fillId="0" borderId="3" xfId="2" applyFont="1" applyBorder="1" applyAlignment="1">
      <alignment horizontal="left" vertical="center"/>
    </xf>
    <xf numFmtId="0" fontId="19" fillId="0" borderId="29" xfId="2" applyFont="1" applyBorder="1" applyAlignment="1">
      <alignment horizontal="right" vertical="center"/>
    </xf>
    <xf numFmtId="0" fontId="19" fillId="0" borderId="27" xfId="2" applyFont="1" applyBorder="1" applyAlignment="1">
      <alignment horizontal="right" vertical="center"/>
    </xf>
    <xf numFmtId="0" fontId="19" fillId="0" borderId="28" xfId="2" applyFont="1" applyBorder="1" applyAlignment="1">
      <alignment horizontal="right" vertical="center"/>
    </xf>
    <xf numFmtId="0" fontId="19" fillId="0" borderId="2" xfId="2" applyFont="1" applyBorder="1" applyAlignment="1">
      <alignment horizontal="left" vertical="center"/>
    </xf>
    <xf numFmtId="165" fontId="19" fillId="0" borderId="29" xfId="1" applyFont="1" applyBorder="1" applyAlignment="1" applyProtection="1">
      <alignment horizontal="right" vertical="center"/>
    </xf>
    <xf numFmtId="165" fontId="19" fillId="0" borderId="27" xfId="1" applyFont="1" applyBorder="1" applyAlignment="1" applyProtection="1">
      <alignment horizontal="right" vertical="center"/>
    </xf>
    <xf numFmtId="165" fontId="19" fillId="0" borderId="28" xfId="1" applyFont="1" applyBorder="1" applyAlignment="1" applyProtection="1">
      <alignment horizontal="right" vertical="center"/>
    </xf>
    <xf numFmtId="0" fontId="19" fillId="0" borderId="2" xfId="2" applyFont="1" applyBorder="1" applyAlignment="1">
      <alignment horizontal="left" vertical="center" wrapText="1"/>
    </xf>
    <xf numFmtId="0" fontId="19" fillId="0" borderId="6" xfId="2" applyFont="1" applyBorder="1" applyAlignment="1">
      <alignment vertical="center"/>
    </xf>
    <xf numFmtId="0" fontId="19" fillId="0" borderId="7" xfId="2" applyFont="1" applyBorder="1" applyAlignment="1">
      <alignment vertical="center"/>
    </xf>
    <xf numFmtId="0" fontId="19" fillId="0" borderId="7" xfId="2" applyFont="1" applyFill="1" applyBorder="1" applyAlignment="1">
      <alignment horizontal="center" vertical="center"/>
    </xf>
    <xf numFmtId="0" fontId="19" fillId="0" borderId="4" xfId="2" applyFont="1" applyBorder="1" applyAlignment="1">
      <alignment horizontal="left" vertical="center"/>
    </xf>
    <xf numFmtId="0" fontId="19" fillId="0" borderId="24" xfId="2" applyFont="1" applyBorder="1" applyAlignment="1">
      <alignment horizontal="left" vertical="center"/>
    </xf>
    <xf numFmtId="0" fontId="19" fillId="0" borderId="27" xfId="2" applyFont="1" applyBorder="1" applyAlignment="1">
      <alignment horizontal="left" vertical="center"/>
    </xf>
    <xf numFmtId="0" fontId="19" fillId="0" borderId="28" xfId="2" applyFont="1" applyBorder="1" applyAlignment="1">
      <alignment horizontal="left" vertical="center"/>
    </xf>
    <xf numFmtId="0" fontId="19" fillId="0" borderId="3" xfId="2" applyFont="1" applyBorder="1" applyAlignment="1">
      <alignment horizontal="left" vertical="center"/>
    </xf>
    <xf numFmtId="0" fontId="19" fillId="0" borderId="5" xfId="2" applyFont="1" applyBorder="1" applyAlignment="1">
      <alignment horizontal="left" vertical="center"/>
    </xf>
    <xf numFmtId="0" fontId="19" fillId="0" borderId="20" xfId="2" applyFont="1" applyBorder="1" applyAlignment="1">
      <alignment horizontal="center"/>
    </xf>
    <xf numFmtId="0" fontId="18" fillId="0" borderId="5" xfId="2" applyFont="1" applyBorder="1" applyAlignment="1">
      <alignment horizontal="left" vertical="center"/>
    </xf>
    <xf numFmtId="0" fontId="18" fillId="0" borderId="1" xfId="2" applyFont="1" applyBorder="1" applyAlignment="1">
      <alignment horizontal="center"/>
    </xf>
    <xf numFmtId="0" fontId="19" fillId="0" borderId="5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/>
    </xf>
    <xf numFmtId="0" fontId="18" fillId="6" borderId="2" xfId="2" applyFont="1" applyFill="1" applyBorder="1" applyAlignment="1">
      <alignment horizontal="center" vertical="center" wrapText="1"/>
    </xf>
    <xf numFmtId="0" fontId="22" fillId="0" borderId="5" xfId="2" applyFont="1" applyBorder="1" applyAlignment="1">
      <alignment horizontal="left" vertical="center"/>
    </xf>
    <xf numFmtId="0" fontId="2" fillId="0" borderId="1" xfId="2" applyFont="1" applyBorder="1" applyAlignment="1">
      <alignment horizontal="center"/>
    </xf>
    <xf numFmtId="0" fontId="6" fillId="0" borderId="5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22" fillId="6" borderId="2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/>
    </xf>
    <xf numFmtId="0" fontId="19" fillId="0" borderId="31" xfId="2" applyFont="1" applyFill="1" applyBorder="1" applyAlignment="1">
      <alignment horizontal="center" vertical="center"/>
    </xf>
    <xf numFmtId="0" fontId="19" fillId="0" borderId="32" xfId="2" applyFont="1" applyFill="1" applyBorder="1" applyAlignment="1">
      <alignment horizontal="center" vertical="center"/>
    </xf>
    <xf numFmtId="0" fontId="19" fillId="0" borderId="12" xfId="2" applyFont="1" applyBorder="1" applyAlignment="1">
      <alignment horizontal="left" vertical="center"/>
    </xf>
    <xf numFmtId="165" fontId="6" fillId="0" borderId="3" xfId="1" applyFont="1" applyBorder="1" applyAlignment="1" applyProtection="1">
      <alignment horizontal="right" vertical="center"/>
    </xf>
    <xf numFmtId="0" fontId="6" fillId="0" borderId="4" xfId="2" applyFont="1" applyBorder="1" applyAlignment="1">
      <alignment horizontal="left" vertical="center"/>
    </xf>
    <xf numFmtId="0" fontId="19" fillId="0" borderId="4" xfId="2" applyFont="1" applyBorder="1" applyAlignment="1">
      <alignment horizontal="center"/>
    </xf>
    <xf numFmtId="0" fontId="22" fillId="0" borderId="3" xfId="2" applyFont="1" applyBorder="1" applyAlignment="1">
      <alignment horizontal="left" vertical="center"/>
    </xf>
    <xf numFmtId="0" fontId="6" fillId="0" borderId="29" xfId="2" applyFont="1" applyBorder="1" applyAlignment="1">
      <alignment horizontal="right" vertical="center"/>
    </xf>
    <xf numFmtId="0" fontId="6" fillId="0" borderId="27" xfId="2" applyFont="1" applyBorder="1" applyAlignment="1">
      <alignment horizontal="right" vertical="center"/>
    </xf>
    <xf numFmtId="0" fontId="6" fillId="0" borderId="28" xfId="2" applyFont="1" applyBorder="1" applyAlignment="1">
      <alignment horizontal="right" vertical="center"/>
    </xf>
    <xf numFmtId="165" fontId="6" fillId="0" borderId="29" xfId="1" applyFont="1" applyBorder="1" applyAlignment="1" applyProtection="1">
      <alignment horizontal="right" vertical="center"/>
    </xf>
    <xf numFmtId="165" fontId="6" fillId="0" borderId="27" xfId="1" applyFont="1" applyBorder="1" applyAlignment="1" applyProtection="1">
      <alignment horizontal="right" vertical="center"/>
    </xf>
    <xf numFmtId="165" fontId="6" fillId="0" borderId="28" xfId="1" applyFont="1" applyBorder="1" applyAlignment="1" applyProtection="1">
      <alignment horizontal="right" vertical="center"/>
    </xf>
    <xf numFmtId="0" fontId="19" fillId="0" borderId="2" xfId="2" applyFont="1" applyBorder="1" applyAlignment="1">
      <alignment horizontal="center" vertical="center" wrapText="1"/>
    </xf>
    <xf numFmtId="0" fontId="19" fillId="0" borderId="31" xfId="2" applyFont="1" applyBorder="1" applyAlignment="1">
      <alignment horizontal="center" vertical="center"/>
    </xf>
    <xf numFmtId="0" fontId="19" fillId="0" borderId="32" xfId="2" applyFont="1" applyBorder="1" applyAlignment="1">
      <alignment horizontal="center" vertical="center"/>
    </xf>
    <xf numFmtId="165" fontId="6" fillId="0" borderId="29" xfId="1" applyFont="1" applyBorder="1" applyAlignment="1">
      <alignment horizontal="right" vertical="center"/>
    </xf>
    <xf numFmtId="165" fontId="6" fillId="0" borderId="64" xfId="1" applyFont="1" applyBorder="1" applyAlignment="1">
      <alignment horizontal="right" vertical="center"/>
    </xf>
    <xf numFmtId="165" fontId="6" fillId="0" borderId="65" xfId="1" applyFont="1" applyBorder="1" applyAlignment="1">
      <alignment horizontal="right" vertical="center"/>
    </xf>
    <xf numFmtId="165" fontId="6" fillId="0" borderId="57" xfId="1" applyFont="1" applyBorder="1" applyAlignment="1">
      <alignment horizontal="right" vertical="center"/>
    </xf>
    <xf numFmtId="0" fontId="6" fillId="0" borderId="58" xfId="2" applyFont="1" applyBorder="1" applyAlignment="1">
      <alignment horizontal="left" vertical="center"/>
    </xf>
    <xf numFmtId="0" fontId="6" fillId="0" borderId="61" xfId="2" applyFont="1" applyBorder="1" applyAlignment="1">
      <alignment horizontal="left" vertical="center"/>
    </xf>
    <xf numFmtId="0" fontId="22" fillId="0" borderId="59" xfId="2" applyFont="1" applyBorder="1" applyAlignment="1">
      <alignment horizontal="left" vertical="center"/>
    </xf>
    <xf numFmtId="0" fontId="22" fillId="0" borderId="57" xfId="2" applyFont="1" applyBorder="1" applyAlignment="1">
      <alignment horizontal="left" vertical="center"/>
    </xf>
    <xf numFmtId="0" fontId="6" fillId="0" borderId="64" xfId="2" applyFont="1" applyBorder="1" applyAlignment="1">
      <alignment horizontal="right" vertical="center"/>
    </xf>
    <xf numFmtId="0" fontId="6" fillId="0" borderId="65" xfId="2" applyFont="1" applyBorder="1" applyAlignment="1">
      <alignment horizontal="right" vertical="center"/>
    </xf>
    <xf numFmtId="0" fontId="6" fillId="0" borderId="2" xfId="2" applyFont="1" applyBorder="1" applyAlignment="1">
      <alignment horizontal="center" vertical="center" wrapText="1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1" xfId="0" applyBorder="1" applyAlignment="1">
      <alignment horizontal="center"/>
    </xf>
    <xf numFmtId="0" fontId="7" fillId="0" borderId="82" xfId="3" applyFont="1" applyBorder="1" applyAlignment="1">
      <alignment horizontal="center" vertical="center"/>
    </xf>
    <xf numFmtId="0" fontId="7" fillId="0" borderId="83" xfId="3" applyFont="1" applyBorder="1" applyAlignment="1">
      <alignment horizontal="center" vertical="center"/>
    </xf>
    <xf numFmtId="0" fontId="7" fillId="0" borderId="84" xfId="3" applyFont="1" applyBorder="1" applyAlignment="1">
      <alignment horizontal="center" vertical="center"/>
    </xf>
    <xf numFmtId="0" fontId="7" fillId="7" borderId="85" xfId="3" applyFont="1" applyFill="1" applyBorder="1" applyAlignment="1">
      <alignment horizontal="center" vertical="center"/>
    </xf>
    <xf numFmtId="0" fontId="7" fillId="7" borderId="36" xfId="3" applyFont="1" applyFill="1" applyBorder="1" applyAlignment="1">
      <alignment horizontal="center" vertical="center"/>
    </xf>
    <xf numFmtId="0" fontId="7" fillId="7" borderId="86" xfId="3" applyFont="1" applyFill="1" applyBorder="1" applyAlignment="1">
      <alignment horizontal="center" vertical="center"/>
    </xf>
    <xf numFmtId="0" fontId="0" fillId="0" borderId="66" xfId="0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23" fillId="2" borderId="45" xfId="2" applyNumberFormat="1" applyFont="1" applyFill="1" applyBorder="1" applyAlignment="1">
      <alignment horizontal="center" vertical="center"/>
    </xf>
    <xf numFmtId="0" fontId="23" fillId="2" borderId="43" xfId="2" applyNumberFormat="1" applyFont="1" applyFill="1" applyBorder="1" applyAlignment="1">
      <alignment horizontal="center" vertical="center"/>
    </xf>
    <xf numFmtId="0" fontId="21" fillId="3" borderId="41" xfId="2" applyNumberFormat="1" applyFont="1" applyFill="1" applyBorder="1" applyAlignment="1">
      <alignment horizontal="center" vertical="center" wrapText="1"/>
    </xf>
    <xf numFmtId="0" fontId="21" fillId="3" borderId="33" xfId="2" applyNumberFormat="1" applyFont="1" applyFill="1" applyBorder="1" applyAlignment="1">
      <alignment horizontal="center" vertical="center" wrapText="1"/>
    </xf>
    <xf numFmtId="0" fontId="21" fillId="3" borderId="42" xfId="2" applyNumberFormat="1" applyFont="1" applyFill="1" applyBorder="1" applyAlignment="1">
      <alignment horizontal="center" vertical="center" wrapText="1"/>
    </xf>
    <xf numFmtId="0" fontId="21" fillId="3" borderId="44" xfId="2" applyNumberFormat="1" applyFont="1" applyFill="1" applyBorder="1" applyAlignment="1">
      <alignment horizontal="center" vertical="center" wrapText="1"/>
    </xf>
    <xf numFmtId="0" fontId="21" fillId="3" borderId="19" xfId="2" applyNumberFormat="1" applyFont="1" applyFill="1" applyBorder="1" applyAlignment="1">
      <alignment horizontal="center" vertical="center" wrapText="1"/>
    </xf>
    <xf numFmtId="0" fontId="21" fillId="3" borderId="11" xfId="2" applyNumberFormat="1" applyFont="1" applyFill="1" applyBorder="1" applyAlignment="1">
      <alignment horizontal="center" vertical="center" wrapText="1"/>
    </xf>
    <xf numFmtId="0" fontId="9" fillId="0" borderId="18" xfId="2" applyNumberFormat="1" applyFont="1" applyFill="1" applyBorder="1" applyAlignment="1">
      <alignment horizontal="center" vertical="center"/>
    </xf>
    <xf numFmtId="0" fontId="9" fillId="0" borderId="46" xfId="2" applyNumberFormat="1" applyFont="1" applyFill="1" applyBorder="1" applyAlignment="1">
      <alignment horizontal="center" vertical="center"/>
    </xf>
    <xf numFmtId="0" fontId="9" fillId="0" borderId="47" xfId="2" applyNumberFormat="1" applyFont="1" applyFill="1" applyBorder="1" applyAlignment="1">
      <alignment horizontal="center" vertical="center"/>
    </xf>
    <xf numFmtId="0" fontId="1" fillId="2" borderId="41" xfId="2" applyNumberFormat="1" applyFont="1" applyFill="1" applyBorder="1" applyAlignment="1">
      <alignment horizontal="center" vertical="center"/>
    </xf>
    <xf numFmtId="0" fontId="1" fillId="2" borderId="33" xfId="2" applyNumberFormat="1" applyFont="1" applyFill="1" applyBorder="1" applyAlignment="1">
      <alignment horizontal="center" vertical="center"/>
    </xf>
    <xf numFmtId="0" fontId="1" fillId="2" borderId="34" xfId="2" applyNumberFormat="1" applyFont="1" applyFill="1" applyBorder="1" applyAlignment="1">
      <alignment horizontal="center" vertical="center"/>
    </xf>
    <xf numFmtId="0" fontId="1" fillId="2" borderId="55" xfId="2" applyNumberFormat="1" applyFont="1" applyFill="1" applyBorder="1" applyAlignment="1">
      <alignment horizontal="center" vertical="center"/>
    </xf>
    <xf numFmtId="0" fontId="1" fillId="2" borderId="51" xfId="2" applyNumberFormat="1" applyFont="1" applyFill="1" applyBorder="1" applyAlignment="1">
      <alignment horizontal="center" vertical="center"/>
    </xf>
    <xf numFmtId="0" fontId="1" fillId="2" borderId="56" xfId="2" applyNumberFormat="1" applyFont="1" applyFill="1" applyBorder="1" applyAlignment="1">
      <alignment horizontal="center" vertical="center"/>
    </xf>
    <xf numFmtId="0" fontId="23" fillId="2" borderId="56" xfId="2" applyNumberFormat="1" applyFont="1" applyFill="1" applyBorder="1" applyAlignment="1">
      <alignment horizontal="center" vertical="center"/>
    </xf>
    <xf numFmtId="0" fontId="1" fillId="2" borderId="29" xfId="2" applyNumberFormat="1" applyFont="1" applyFill="1" applyBorder="1" applyAlignment="1">
      <alignment horizontal="center" vertical="center"/>
    </xf>
    <xf numFmtId="0" fontId="1" fillId="2" borderId="64" xfId="2" applyNumberFormat="1" applyFont="1" applyFill="1" applyBorder="1" applyAlignment="1">
      <alignment horizontal="center" vertical="center"/>
    </xf>
    <xf numFmtId="0" fontId="1" fillId="2" borderId="26" xfId="2" applyNumberFormat="1" applyFont="1" applyFill="1" applyBorder="1" applyAlignment="1">
      <alignment horizontal="center" vertical="center"/>
    </xf>
    <xf numFmtId="0" fontId="8" fillId="0" borderId="58" xfId="2" applyNumberFormat="1" applyFont="1" applyFill="1" applyBorder="1" applyAlignment="1">
      <alignment horizontal="left" vertical="center"/>
    </xf>
    <xf numFmtId="0" fontId="9" fillId="0" borderId="57" xfId="2" applyNumberFormat="1" applyFont="1" applyFill="1" applyBorder="1" applyAlignment="1">
      <alignment horizontal="right" vertical="center"/>
    </xf>
    <xf numFmtId="0" fontId="8" fillId="0" borderId="63" xfId="2" applyNumberFormat="1" applyFont="1" applyFill="1" applyBorder="1" applyAlignment="1">
      <alignment horizontal="left" vertical="center"/>
    </xf>
    <xf numFmtId="0" fontId="8" fillId="0" borderId="64" xfId="2" applyNumberFormat="1" applyFont="1" applyFill="1" applyBorder="1" applyAlignment="1">
      <alignment horizontal="left" vertical="center"/>
    </xf>
    <xf numFmtId="0" fontId="8" fillId="0" borderId="65" xfId="2" applyNumberFormat="1" applyFont="1" applyFill="1" applyBorder="1" applyAlignment="1">
      <alignment horizontal="left" vertical="center"/>
    </xf>
    <xf numFmtId="0" fontId="8" fillId="0" borderId="58" xfId="2" applyNumberFormat="1" applyFont="1" applyFill="1" applyBorder="1" applyAlignment="1">
      <alignment horizontal="left"/>
    </xf>
    <xf numFmtId="0" fontId="9" fillId="0" borderId="53" xfId="2" applyNumberFormat="1" applyFont="1" applyFill="1" applyBorder="1" applyAlignment="1">
      <alignment horizontal="right" vertical="center"/>
    </xf>
    <xf numFmtId="0" fontId="8" fillId="0" borderId="58" xfId="2" applyNumberFormat="1" applyFont="1" applyFill="1" applyBorder="1" applyAlignment="1">
      <alignment horizontal="left" vertical="center" wrapText="1"/>
    </xf>
    <xf numFmtId="0" fontId="9" fillId="0" borderId="58" xfId="2" applyNumberFormat="1" applyFont="1" applyFill="1" applyBorder="1" applyAlignment="1">
      <alignment horizontal="right" vertical="center"/>
    </xf>
    <xf numFmtId="0" fontId="7" fillId="2" borderId="29" xfId="2" applyNumberFormat="1" applyFont="1" applyFill="1" applyBorder="1" applyAlignment="1">
      <alignment horizontal="center" vertical="center"/>
    </xf>
    <xf numFmtId="0" fontId="7" fillId="2" borderId="64" xfId="2" applyNumberFormat="1" applyFont="1" applyFill="1" applyBorder="1" applyAlignment="1">
      <alignment horizontal="center" vertical="center"/>
    </xf>
    <xf numFmtId="0" fontId="7" fillId="2" borderId="26" xfId="2" applyNumberFormat="1" applyFont="1" applyFill="1" applyBorder="1" applyAlignment="1">
      <alignment horizontal="center" vertical="center"/>
    </xf>
    <xf numFmtId="0" fontId="8" fillId="0" borderId="44" xfId="2" applyNumberFormat="1" applyFont="1" applyFill="1" applyBorder="1" applyAlignment="1">
      <alignment horizontal="left" vertical="center"/>
    </xf>
    <xf numFmtId="0" fontId="8" fillId="0" borderId="19" xfId="2" applyNumberFormat="1" applyFont="1" applyFill="1" applyBorder="1" applyAlignment="1">
      <alignment horizontal="left" vertical="center"/>
    </xf>
    <xf numFmtId="0" fontId="8" fillId="0" borderId="11" xfId="2" applyNumberFormat="1" applyFont="1" applyFill="1" applyBorder="1" applyAlignment="1">
      <alignment horizontal="left" vertical="center"/>
    </xf>
    <xf numFmtId="0" fontId="10" fillId="0" borderId="1" xfId="2" applyFont="1" applyBorder="1" applyAlignment="1">
      <alignment horizontal="center"/>
    </xf>
    <xf numFmtId="0" fontId="10" fillId="3" borderId="1" xfId="2" applyFont="1" applyFill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1" fillId="7" borderId="93" xfId="2" applyFont="1" applyFill="1" applyBorder="1" applyAlignment="1">
      <alignment horizontal="center" vertical="center"/>
    </xf>
    <xf numFmtId="0" fontId="11" fillId="7" borderId="94" xfId="2" applyFont="1" applyFill="1" applyBorder="1" applyAlignment="1">
      <alignment horizontal="justify" vertical="center"/>
    </xf>
    <xf numFmtId="0" fontId="11" fillId="7" borderId="94" xfId="2" applyFont="1" applyFill="1" applyBorder="1" applyAlignment="1">
      <alignment horizontal="center" vertical="center"/>
    </xf>
    <xf numFmtId="0" fontId="11" fillId="7" borderId="100" xfId="2" applyFont="1" applyFill="1" applyBorder="1" applyAlignment="1">
      <alignment horizontal="center" vertical="center"/>
    </xf>
    <xf numFmtId="0" fontId="11" fillId="7" borderId="101" xfId="2" applyFont="1" applyFill="1" applyBorder="1" applyAlignment="1">
      <alignment horizontal="justify" vertical="center"/>
    </xf>
    <xf numFmtId="0" fontId="11" fillId="7" borderId="101" xfId="2" applyFont="1" applyFill="1" applyBorder="1" applyAlignment="1">
      <alignment horizontal="center" vertical="center"/>
    </xf>
    <xf numFmtId="0" fontId="0" fillId="0" borderId="106" xfId="0" applyBorder="1"/>
    <xf numFmtId="0" fontId="0" fillId="0" borderId="97" xfId="0" applyBorder="1"/>
    <xf numFmtId="0" fontId="11" fillId="7" borderId="96" xfId="2" applyFont="1" applyFill="1" applyBorder="1" applyAlignment="1">
      <alignment horizontal="center" vertical="center"/>
    </xf>
    <xf numFmtId="0" fontId="11" fillId="7" borderId="98" xfId="2" applyFont="1" applyFill="1" applyBorder="1" applyAlignment="1">
      <alignment horizontal="center" vertical="center"/>
    </xf>
    <xf numFmtId="49" fontId="11" fillId="7" borderId="98" xfId="2" applyNumberFormat="1" applyFont="1" applyFill="1" applyBorder="1" applyAlignment="1">
      <alignment horizontal="justify" vertical="center" wrapText="1"/>
    </xf>
    <xf numFmtId="49" fontId="11" fillId="7" borderId="94" xfId="2" applyNumberFormat="1" applyFont="1" applyFill="1" applyBorder="1" applyAlignment="1">
      <alignment horizontal="justify" vertical="center" wrapText="1"/>
    </xf>
    <xf numFmtId="0" fontId="11" fillId="7" borderId="50" xfId="2" applyFont="1" applyFill="1" applyBorder="1" applyAlignment="1">
      <alignment horizontal="center" vertical="center"/>
    </xf>
    <xf numFmtId="49" fontId="11" fillId="7" borderId="110" xfId="2" applyNumberFormat="1" applyFont="1" applyFill="1" applyBorder="1" applyAlignment="1">
      <alignment horizontal="justify" vertical="center" wrapText="1"/>
    </xf>
    <xf numFmtId="0" fontId="11" fillId="7" borderId="110" xfId="2" applyFont="1" applyFill="1" applyBorder="1" applyAlignment="1">
      <alignment horizontal="center" vertical="center"/>
    </xf>
    <xf numFmtId="0" fontId="10" fillId="7" borderId="107" xfId="2" applyNumberFormat="1" applyFont="1" applyFill="1" applyBorder="1" applyAlignment="1">
      <alignment vertical="center"/>
    </xf>
    <xf numFmtId="4" fontId="10" fillId="9" borderId="114" xfId="2" applyNumberFormat="1" applyFont="1" applyFill="1" applyBorder="1" applyAlignment="1">
      <alignment horizontal="center" vertical="center"/>
    </xf>
    <xf numFmtId="0" fontId="0" fillId="0" borderId="19" xfId="0" applyBorder="1"/>
    <xf numFmtId="0" fontId="10" fillId="7" borderId="111" xfId="2" applyNumberFormat="1" applyFont="1" applyFill="1" applyBorder="1" applyAlignment="1">
      <alignment horizontal="right" vertical="center"/>
    </xf>
    <xf numFmtId="0" fontId="10" fillId="7" borderId="107" xfId="2" applyNumberFormat="1" applyFont="1" applyFill="1" applyBorder="1" applyAlignment="1">
      <alignment horizontal="right" vertical="center"/>
    </xf>
    <xf numFmtId="0" fontId="10" fillId="7" borderId="109" xfId="2" applyNumberFormat="1" applyFont="1" applyFill="1" applyBorder="1" applyAlignment="1">
      <alignment horizontal="right" vertical="center"/>
    </xf>
    <xf numFmtId="0" fontId="10" fillId="7" borderId="106" xfId="2" applyNumberFormat="1" applyFont="1" applyFill="1" applyBorder="1" applyAlignment="1">
      <alignment horizontal="right" vertical="center"/>
    </xf>
    <xf numFmtId="0" fontId="17" fillId="0" borderId="108" xfId="0" applyFont="1" applyBorder="1" applyAlignment="1">
      <alignment horizontal="right" vertical="center"/>
    </xf>
    <xf numFmtId="0" fontId="17" fillId="0" borderId="97" xfId="0" applyFont="1" applyBorder="1" applyAlignment="1">
      <alignment horizontal="right" vertical="center"/>
    </xf>
    <xf numFmtId="0" fontId="17" fillId="0" borderId="44" xfId="0" applyFont="1" applyBorder="1" applyAlignment="1">
      <alignment horizontal="right" vertical="center"/>
    </xf>
    <xf numFmtId="0" fontId="17" fillId="0" borderId="19" xfId="0" applyFont="1" applyBorder="1" applyAlignment="1">
      <alignment horizontal="right" vertical="center"/>
    </xf>
    <xf numFmtId="0" fontId="30" fillId="0" borderId="0" xfId="0" applyFont="1"/>
    <xf numFmtId="0" fontId="0" fillId="9" borderId="115" xfId="0" applyFill="1" applyBorder="1"/>
    <xf numFmtId="0" fontId="17" fillId="9" borderId="117" xfId="0" applyFont="1" applyFill="1" applyBorder="1" applyAlignment="1">
      <alignment horizontal="center"/>
    </xf>
    <xf numFmtId="0" fontId="17" fillId="9" borderId="11" xfId="0" applyFont="1" applyFill="1" applyBorder="1" applyAlignment="1">
      <alignment horizontal="center"/>
    </xf>
    <xf numFmtId="4" fontId="11" fillId="7" borderId="112" xfId="2" applyNumberFormat="1" applyFont="1" applyFill="1" applyBorder="1" applyAlignment="1">
      <alignment horizontal="center" vertical="center" wrapText="1"/>
    </xf>
    <xf numFmtId="4" fontId="11" fillId="7" borderId="113" xfId="2" applyNumberFormat="1" applyFont="1" applyFill="1" applyBorder="1" applyAlignment="1">
      <alignment horizontal="center" vertical="center" wrapText="1"/>
    </xf>
    <xf numFmtId="4" fontId="11" fillId="7" borderId="116" xfId="2" applyNumberFormat="1" applyFont="1" applyFill="1" applyBorder="1" applyAlignment="1">
      <alignment horizontal="center" vertical="center" wrapText="1"/>
    </xf>
    <xf numFmtId="4" fontId="11" fillId="7" borderId="87" xfId="2" applyNumberFormat="1" applyFont="1" applyFill="1" applyBorder="1" applyAlignment="1">
      <alignment horizontal="center" vertical="center" wrapText="1"/>
    </xf>
    <xf numFmtId="4" fontId="11" fillId="9" borderId="114" xfId="2" applyNumberFormat="1" applyFont="1" applyFill="1" applyBorder="1" applyAlignment="1">
      <alignment horizontal="center" vertical="center"/>
    </xf>
    <xf numFmtId="4" fontId="11" fillId="9" borderId="115" xfId="2" applyNumberFormat="1" applyFont="1" applyFill="1" applyBorder="1" applyAlignment="1">
      <alignment horizontal="center" vertical="center"/>
    </xf>
    <xf numFmtId="4" fontId="11" fillId="9" borderId="117" xfId="2" applyNumberFormat="1" applyFont="1" applyFill="1" applyBorder="1" applyAlignment="1">
      <alignment horizontal="center" vertical="center"/>
    </xf>
    <xf numFmtId="4" fontId="11" fillId="9" borderId="13" xfId="2" applyNumberFormat="1" applyFont="1" applyFill="1" applyBorder="1" applyAlignment="1">
      <alignment horizontal="center" vertical="center"/>
    </xf>
    <xf numFmtId="10" fontId="30" fillId="0" borderId="100" xfId="0" applyNumberFormat="1" applyFont="1" applyBorder="1"/>
    <xf numFmtId="10" fontId="30" fillId="0" borderId="101" xfId="0" applyNumberFormat="1" applyFont="1" applyBorder="1"/>
    <xf numFmtId="10" fontId="30" fillId="0" borderId="102" xfId="0" applyNumberFormat="1" applyFont="1" applyBorder="1"/>
    <xf numFmtId="171" fontId="30" fillId="0" borderId="93" xfId="0" applyNumberFormat="1" applyFont="1" applyBorder="1" applyAlignment="1">
      <alignment horizontal="center" vertical="center"/>
    </xf>
    <xf numFmtId="171" fontId="30" fillId="0" borderId="94" xfId="0" applyNumberFormat="1" applyFont="1" applyBorder="1" applyAlignment="1">
      <alignment horizontal="center" vertical="center"/>
    </xf>
    <xf numFmtId="171" fontId="30" fillId="0" borderId="95" xfId="0" applyNumberFormat="1" applyFont="1" applyBorder="1" applyAlignment="1">
      <alignment horizontal="center" vertical="center"/>
    </xf>
    <xf numFmtId="10" fontId="30" fillId="0" borderId="96" xfId="0" applyNumberFormat="1" applyFont="1" applyBorder="1" applyAlignment="1">
      <alignment horizontal="center" vertical="center"/>
    </xf>
    <xf numFmtId="10" fontId="30" fillId="0" borderId="98" xfId="0" applyNumberFormat="1" applyFont="1" applyBorder="1" applyAlignment="1">
      <alignment horizontal="center" vertical="center"/>
    </xf>
    <xf numFmtId="10" fontId="30" fillId="0" borderId="99" xfId="0" applyNumberFormat="1" applyFont="1" applyBorder="1" applyAlignment="1">
      <alignment horizontal="center" vertical="center"/>
    </xf>
    <xf numFmtId="10" fontId="30" fillId="0" borderId="98" xfId="0" applyNumberFormat="1" applyFont="1" applyFill="1" applyBorder="1" applyAlignment="1">
      <alignment horizontal="center" vertical="center"/>
    </xf>
    <xf numFmtId="0" fontId="30" fillId="0" borderId="98" xfId="0" applyFont="1" applyBorder="1" applyAlignment="1">
      <alignment horizontal="center" vertical="center"/>
    </xf>
    <xf numFmtId="0" fontId="30" fillId="0" borderId="99" xfId="0" applyFont="1" applyBorder="1" applyAlignment="1">
      <alignment horizontal="center" vertical="center"/>
    </xf>
    <xf numFmtId="0" fontId="30" fillId="0" borderId="96" xfId="0" applyFont="1" applyBorder="1" applyAlignment="1">
      <alignment horizontal="center" vertical="center"/>
    </xf>
    <xf numFmtId="10" fontId="30" fillId="0" borderId="99" xfId="0" applyNumberFormat="1" applyFont="1" applyFill="1" applyBorder="1" applyAlignment="1">
      <alignment horizontal="center" vertical="center"/>
    </xf>
    <xf numFmtId="0" fontId="30" fillId="0" borderId="93" xfId="0" applyFont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30" fillId="0" borderId="70" xfId="0" applyFont="1" applyBorder="1" applyAlignment="1">
      <alignment horizontal="center" vertical="center"/>
    </xf>
    <xf numFmtId="171" fontId="30" fillId="0" borderId="54" xfId="0" applyNumberFormat="1" applyFont="1" applyBorder="1" applyAlignment="1">
      <alignment horizontal="center" vertical="center"/>
    </xf>
    <xf numFmtId="171" fontId="30" fillId="0" borderId="100" xfId="0" applyNumberFormat="1" applyFont="1" applyBorder="1" applyAlignment="1">
      <alignment horizontal="center" vertical="center"/>
    </xf>
    <xf numFmtId="171" fontId="30" fillId="0" borderId="101" xfId="0" applyNumberFormat="1" applyFont="1" applyBorder="1" applyAlignment="1">
      <alignment horizontal="center" vertical="center"/>
    </xf>
    <xf numFmtId="171" fontId="30" fillId="0" borderId="102" xfId="0" applyNumberFormat="1" applyFont="1" applyBorder="1" applyAlignment="1">
      <alignment horizontal="center" vertical="center"/>
    </xf>
    <xf numFmtId="10" fontId="30" fillId="17" borderId="93" xfId="0" applyNumberFormat="1" applyFont="1" applyFill="1" applyBorder="1" applyAlignment="1">
      <alignment horizontal="center" vertical="center"/>
    </xf>
    <xf numFmtId="10" fontId="30" fillId="17" borderId="94" xfId="0" applyNumberFormat="1" applyFont="1" applyFill="1" applyBorder="1" applyAlignment="1">
      <alignment horizontal="center" vertical="center"/>
    </xf>
    <xf numFmtId="10" fontId="30" fillId="17" borderId="95" xfId="0" applyNumberFormat="1" applyFont="1" applyFill="1" applyBorder="1" applyAlignment="1">
      <alignment horizontal="center" vertical="center"/>
    </xf>
    <xf numFmtId="171" fontId="30" fillId="0" borderId="96" xfId="0" applyNumberFormat="1" applyFont="1" applyBorder="1" applyAlignment="1">
      <alignment horizontal="center" vertical="center"/>
    </xf>
    <xf numFmtId="171" fontId="30" fillId="0" borderId="98" xfId="0" applyNumberFormat="1" applyFont="1" applyBorder="1" applyAlignment="1">
      <alignment horizontal="center" vertical="center"/>
    </xf>
    <xf numFmtId="171" fontId="30" fillId="0" borderId="99" xfId="0" applyNumberFormat="1" applyFont="1" applyBorder="1" applyAlignment="1">
      <alignment horizontal="center" vertical="center"/>
    </xf>
    <xf numFmtId="10" fontId="30" fillId="17" borderId="119" xfId="0" applyNumberFormat="1" applyFont="1" applyFill="1" applyBorder="1" applyAlignment="1">
      <alignment horizontal="center" vertical="center"/>
    </xf>
    <xf numFmtId="10" fontId="30" fillId="17" borderId="120" xfId="0" applyNumberFormat="1" applyFont="1" applyFill="1" applyBorder="1" applyAlignment="1">
      <alignment horizontal="center" vertical="center"/>
    </xf>
    <xf numFmtId="10" fontId="30" fillId="17" borderId="118" xfId="0" applyNumberFormat="1" applyFont="1" applyFill="1" applyBorder="1" applyAlignment="1">
      <alignment horizontal="center" vertical="center"/>
    </xf>
    <xf numFmtId="0" fontId="17" fillId="18" borderId="103" xfId="0" applyFont="1" applyFill="1" applyBorder="1" applyAlignment="1">
      <alignment horizontal="center" vertical="center"/>
    </xf>
    <xf numFmtId="0" fontId="17" fillId="18" borderId="104" xfId="0" applyFont="1" applyFill="1" applyBorder="1" applyAlignment="1">
      <alignment horizontal="center" vertical="center"/>
    </xf>
    <xf numFmtId="0" fontId="17" fillId="18" borderId="105" xfId="0" applyFont="1" applyFill="1" applyBorder="1" applyAlignment="1">
      <alignment horizontal="center" vertical="center"/>
    </xf>
    <xf numFmtId="0" fontId="10" fillId="18" borderId="42" xfId="2" applyNumberFormat="1" applyFont="1" applyFill="1" applyBorder="1" applyAlignment="1">
      <alignment horizontal="center" vertical="center" wrapText="1"/>
    </xf>
    <xf numFmtId="0" fontId="10" fillId="18" borderId="104" xfId="2" applyNumberFormat="1" applyFont="1" applyFill="1" applyBorder="1" applyAlignment="1">
      <alignment horizontal="center" vertical="center"/>
    </xf>
    <xf numFmtId="0" fontId="10" fillId="18" borderId="103" xfId="2" applyNumberFormat="1" applyFont="1" applyFill="1" applyBorder="1" applyAlignment="1">
      <alignment horizontal="center" vertical="center"/>
    </xf>
    <xf numFmtId="0" fontId="0" fillId="0" borderId="104" xfId="0" applyBorder="1"/>
    <xf numFmtId="0" fontId="10" fillId="18" borderId="105" xfId="2" applyNumberFormat="1" applyFont="1" applyFill="1" applyBorder="1" applyAlignment="1">
      <alignment horizontal="center" vertical="center" wrapText="1"/>
    </xf>
    <xf numFmtId="0" fontId="10" fillId="18" borderId="53" xfId="2" applyNumberFormat="1" applyFont="1" applyFill="1" applyBorder="1" applyAlignment="1">
      <alignment horizontal="center" vertical="center"/>
    </xf>
    <xf numFmtId="0" fontId="10" fillId="18" borderId="70" xfId="2" applyNumberFormat="1" applyFont="1" applyFill="1" applyBorder="1" applyAlignment="1">
      <alignment horizontal="center" vertical="center"/>
    </xf>
    <xf numFmtId="0" fontId="10" fillId="18" borderId="69" xfId="2" applyNumberFormat="1" applyFont="1" applyFill="1" applyBorder="1" applyAlignment="1">
      <alignment horizontal="center" vertical="center"/>
    </xf>
    <xf numFmtId="0" fontId="10" fillId="18" borderId="69" xfId="2" applyNumberFormat="1" applyFont="1" applyFill="1" applyBorder="1" applyAlignment="1">
      <alignment horizontal="center" vertical="center" wrapText="1"/>
    </xf>
    <xf numFmtId="0" fontId="10" fillId="18" borderId="54" xfId="2" applyNumberFormat="1" applyFont="1" applyFill="1" applyBorder="1" applyAlignment="1">
      <alignment horizontal="center" vertical="center" wrapText="1"/>
    </xf>
    <xf numFmtId="0" fontId="31" fillId="18" borderId="18" xfId="0" applyFont="1" applyFill="1" applyBorder="1" applyAlignment="1">
      <alignment horizontal="center" vertical="center"/>
    </xf>
    <xf numFmtId="0" fontId="31" fillId="18" borderId="46" xfId="0" applyFont="1" applyFill="1" applyBorder="1" applyAlignment="1">
      <alignment horizontal="center" vertical="center"/>
    </xf>
    <xf numFmtId="0" fontId="31" fillId="18" borderId="47" xfId="0" applyFont="1" applyFill="1" applyBorder="1" applyAlignment="1">
      <alignment horizontal="center" vertical="center"/>
    </xf>
    <xf numFmtId="0" fontId="10" fillId="18" borderId="41" xfId="2" applyNumberFormat="1" applyFont="1" applyFill="1" applyBorder="1" applyAlignment="1">
      <alignment horizontal="center" vertical="center" wrapText="1"/>
    </xf>
    <xf numFmtId="0" fontId="10" fillId="18" borderId="33" xfId="2" applyNumberFormat="1" applyFont="1" applyFill="1" applyBorder="1" applyAlignment="1">
      <alignment horizontal="center" vertical="center" wrapText="1"/>
    </xf>
    <xf numFmtId="0" fontId="10" fillId="18" borderId="44" xfId="2" applyNumberFormat="1" applyFont="1" applyFill="1" applyBorder="1" applyAlignment="1">
      <alignment horizontal="center" vertical="center" wrapText="1"/>
    </xf>
    <xf numFmtId="0" fontId="10" fillId="18" borderId="19" xfId="2" applyNumberFormat="1" applyFont="1" applyFill="1" applyBorder="1" applyAlignment="1">
      <alignment horizontal="center" vertical="center" wrapText="1"/>
    </xf>
    <xf numFmtId="0" fontId="10" fillId="18" borderId="11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 2" xfId="3"/>
    <cellStyle name="Porcentagem 3" xfId="4"/>
    <cellStyle name="TableStyleLight1" xfId="2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4BACC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1893960</xdr:colOff>
      <xdr:row>1</xdr:row>
      <xdr:rowOff>27360</xdr:rowOff>
    </xdr:from>
    <xdr:to>
      <xdr:col>6</xdr:col>
      <xdr:colOff>1029377</xdr:colOff>
      <xdr:row>4</xdr:row>
      <xdr:rowOff>139680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823120" y="228960"/>
          <a:ext cx="5703120" cy="750600"/>
        </a:xfrm>
        <a:prstGeom prst="rect">
          <a:avLst/>
        </a:prstGeom>
      </xdr:spPr>
      <xdr:txBody>
        <a:bodyPr lIns="27360" tIns="22680" rIns="0" bIns="0" anchor="ctr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  <xdr:twoCellAnchor editAs="oneCell">
    <xdr:from>
      <xdr:col>1</xdr:col>
      <xdr:colOff>200160</xdr:colOff>
      <xdr:row>1</xdr:row>
      <xdr:rowOff>168840</xdr:rowOff>
    </xdr:from>
    <xdr:to>
      <xdr:col>2</xdr:col>
      <xdr:colOff>1886550</xdr:colOff>
      <xdr:row>4</xdr:row>
      <xdr:rowOff>82440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442800" y="370440"/>
          <a:ext cx="2239560" cy="551880"/>
        </a:xfrm>
        <a:prstGeom prst="line">
          <a:avLst/>
        </a:prstGeom>
      </xdr:spPr>
    </xdr:sp>
    <xdr:clientData/>
  </xdr:twoCellAnchor>
  <xdr:twoCellAnchor editAs="oneCell">
    <xdr:from>
      <xdr:col>1</xdr:col>
      <xdr:colOff>237746</xdr:colOff>
      <xdr:row>1</xdr:row>
      <xdr:rowOff>148250</xdr:rowOff>
    </xdr:from>
    <xdr:to>
      <xdr:col>2</xdr:col>
      <xdr:colOff>1756833</xdr:colOff>
      <xdr:row>4</xdr:row>
      <xdr:rowOff>42334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9413" y="349333"/>
          <a:ext cx="1974170" cy="5290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1600200</xdr:colOff>
      <xdr:row>2</xdr:row>
      <xdr:rowOff>167134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"/>
          <a:ext cx="2047875" cy="529084"/>
        </a:xfrm>
        <a:prstGeom prst="rect">
          <a:avLst/>
        </a:prstGeom>
      </xdr:spPr>
    </xdr:pic>
    <xdr:clientData/>
  </xdr:twoCellAnchor>
  <xdr:twoCellAnchor editAs="oneCell">
    <xdr:from>
      <xdr:col>1</xdr:col>
      <xdr:colOff>1609725</xdr:colOff>
      <xdr:row>0</xdr:row>
      <xdr:rowOff>0</xdr:rowOff>
    </xdr:from>
    <xdr:to>
      <xdr:col>7</xdr:col>
      <xdr:colOff>360967</xdr:colOff>
      <xdr:row>2</xdr:row>
      <xdr:rowOff>190500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057400" y="0"/>
          <a:ext cx="4818667" cy="571500"/>
        </a:xfrm>
        <a:prstGeom prst="rect">
          <a:avLst/>
        </a:prstGeom>
      </xdr:spPr>
      <xdr:txBody>
        <a:bodyPr lIns="27360" tIns="22680" rIns="0" bIns="0" anchor="ctr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1565877</xdr:colOff>
      <xdr:row>3</xdr:row>
      <xdr:rowOff>95250</xdr:rowOff>
    </xdr:from>
    <xdr:to>
      <xdr:col>6</xdr:col>
      <xdr:colOff>116614</xdr:colOff>
      <xdr:row>5</xdr:row>
      <xdr:rowOff>190500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2243210" y="740833"/>
          <a:ext cx="4551487" cy="529167"/>
        </a:xfrm>
        <a:prstGeom prst="rect">
          <a:avLst/>
        </a:prstGeom>
      </xdr:spPr>
      <xdr:txBody>
        <a:bodyPr lIns="27360" tIns="22680" rIns="0" bIns="0" anchor="ctr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  <xdr:twoCellAnchor editAs="oneCell">
    <xdr:from>
      <xdr:col>1</xdr:col>
      <xdr:colOff>200160</xdr:colOff>
      <xdr:row>3</xdr:row>
      <xdr:rowOff>168480</xdr:rowOff>
    </xdr:from>
    <xdr:to>
      <xdr:col>2</xdr:col>
      <xdr:colOff>1880200</xdr:colOff>
      <xdr:row>6</xdr:row>
      <xdr:rowOff>71856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442800" y="806760"/>
          <a:ext cx="2239560" cy="552240"/>
        </a:xfrm>
        <a:prstGeom prst="line">
          <a:avLst/>
        </a:prstGeom>
      </xdr:spPr>
    </xdr:sp>
    <xdr:clientData/>
  </xdr:twoCellAnchor>
  <xdr:twoCellAnchor editAs="oneCell">
    <xdr:from>
      <xdr:col>1</xdr:col>
      <xdr:colOff>148167</xdr:colOff>
      <xdr:row>3</xdr:row>
      <xdr:rowOff>158750</xdr:rowOff>
    </xdr:from>
    <xdr:to>
      <xdr:col>2</xdr:col>
      <xdr:colOff>1519774</xdr:colOff>
      <xdr:row>5</xdr:row>
      <xdr:rowOff>172790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9834" y="804333"/>
          <a:ext cx="1837273" cy="447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3022275</xdr:colOff>
      <xdr:row>1</xdr:row>
      <xdr:rowOff>108525</xdr:rowOff>
    </xdr:from>
    <xdr:to>
      <xdr:col>10</xdr:col>
      <xdr:colOff>4230</xdr:colOff>
      <xdr:row>4</xdr:row>
      <xdr:rowOff>149430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3136575" y="308550"/>
          <a:ext cx="5287755" cy="555255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10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1000" b="1" baseline="0">
              <a:solidFill>
                <a:srgbClr val="000000"/>
              </a:solidFill>
              <a:latin typeface="Arial"/>
            </a:rPr>
            <a:t> Desenvolvimento Regional</a:t>
          </a:r>
          <a:r>
            <a:rPr lang="pt-BR" sz="1000" b="1">
              <a:solidFill>
                <a:srgbClr val="000000"/>
              </a:solidFill>
              <a:latin typeface="Arial"/>
            </a:rPr>
            <a:t> - MDR</a:t>
          </a:r>
          <a:endParaRPr/>
        </a:p>
        <a:p>
          <a:r>
            <a:rPr lang="pt-BR" sz="10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10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  <xdr:twoCellAnchor editAs="oneCell">
    <xdr:from>
      <xdr:col>1</xdr:col>
      <xdr:colOff>169755</xdr:colOff>
      <xdr:row>1</xdr:row>
      <xdr:rowOff>66676</xdr:rowOff>
    </xdr:from>
    <xdr:to>
      <xdr:col>1</xdr:col>
      <xdr:colOff>2181224</xdr:colOff>
      <xdr:row>4</xdr:row>
      <xdr:rowOff>104626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4055" y="257176"/>
          <a:ext cx="2011469" cy="552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35718</xdr:colOff>
      <xdr:row>1</xdr:row>
      <xdr:rowOff>102731</xdr:rowOff>
    </xdr:from>
    <xdr:to>
      <xdr:col>2</xdr:col>
      <xdr:colOff>928688</xdr:colOff>
      <xdr:row>1</xdr:row>
      <xdr:rowOff>571499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16BF15-6A21-4B1A-AA3C-DDD95795AA1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4" y="221794"/>
          <a:ext cx="1559720" cy="468768"/>
        </a:xfrm>
        <a:prstGeom prst="rect">
          <a:avLst/>
        </a:prstGeom>
      </xdr:spPr>
    </xdr:pic>
    <xdr:clientData/>
  </xdr:twoCellAnchor>
  <xdr:twoCellAnchor editAs="oneCell">
    <xdr:from>
      <xdr:col>2</xdr:col>
      <xdr:colOff>988220</xdr:colOff>
      <xdr:row>1</xdr:row>
      <xdr:rowOff>105832</xdr:rowOff>
    </xdr:from>
    <xdr:to>
      <xdr:col>6</xdr:col>
      <xdr:colOff>872722</xdr:colOff>
      <xdr:row>1</xdr:row>
      <xdr:rowOff>576339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8146388-CA79-483D-986F-14960FEC9F1B}"/>
            </a:ext>
          </a:extLst>
        </xdr:cNvPr>
        <xdr:cNvSpPr/>
      </xdr:nvSpPr>
      <xdr:spPr>
        <a:xfrm>
          <a:off x="1762126" y="224895"/>
          <a:ext cx="4373159" cy="470507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900" b="1" baseline="0">
              <a:solidFill>
                <a:srgbClr val="000000"/>
              </a:solidFill>
              <a:latin typeface="Arial"/>
            </a:rPr>
            <a:t> Desenvolvimento Regional -</a:t>
          </a:r>
          <a:r>
            <a:rPr lang="pt-BR" sz="900" b="1">
              <a:solidFill>
                <a:srgbClr val="000000"/>
              </a:solidFill>
              <a:latin typeface="Arial"/>
            </a:rPr>
            <a:t>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43200</xdr:rowOff>
    </xdr:from>
    <xdr:to>
      <xdr:col>2</xdr:col>
      <xdr:colOff>1506241</xdr:colOff>
      <xdr:row>1</xdr:row>
      <xdr:rowOff>493920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167025"/>
          <a:ext cx="1982491" cy="450720"/>
        </a:xfrm>
        <a:prstGeom prst="rect">
          <a:avLst/>
        </a:prstGeom>
      </xdr:spPr>
    </xdr:pic>
    <xdr:clientData/>
  </xdr:twoCellAnchor>
  <xdr:twoCellAnchor editAs="oneCell">
    <xdr:from>
      <xdr:col>2</xdr:col>
      <xdr:colOff>1646280</xdr:colOff>
      <xdr:row>1</xdr:row>
      <xdr:rowOff>29160</xdr:rowOff>
    </xdr:from>
    <xdr:to>
      <xdr:col>6</xdr:col>
      <xdr:colOff>575258</xdr:colOff>
      <xdr:row>1</xdr:row>
      <xdr:rowOff>531360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76080" y="86040"/>
          <a:ext cx="5172120" cy="502200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900" b="1" baseline="0">
              <a:solidFill>
                <a:srgbClr val="000000"/>
              </a:solidFill>
              <a:latin typeface="Arial"/>
            </a:rPr>
            <a:t> Desenvolvimento Regional</a:t>
          </a:r>
          <a:r>
            <a:rPr lang="pt-BR" sz="900" b="1">
              <a:solidFill>
                <a:srgbClr val="000000"/>
              </a:solidFill>
              <a:latin typeface="Arial"/>
            </a:rPr>
            <a:t>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70706</xdr:colOff>
      <xdr:row>1</xdr:row>
      <xdr:rowOff>36056</xdr:rowOff>
    </xdr:from>
    <xdr:to>
      <xdr:col>2</xdr:col>
      <xdr:colOff>583406</xdr:colOff>
      <xdr:row>1</xdr:row>
      <xdr:rowOff>592931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C978FF-B1F0-47C3-8D83-2829D8B74B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862" y="155119"/>
          <a:ext cx="1429482" cy="556875"/>
        </a:xfrm>
        <a:prstGeom prst="rect">
          <a:avLst/>
        </a:prstGeom>
      </xdr:spPr>
    </xdr:pic>
    <xdr:clientData/>
  </xdr:twoCellAnchor>
  <xdr:twoCellAnchor editAs="oneCell">
    <xdr:from>
      <xdr:col>2</xdr:col>
      <xdr:colOff>845345</xdr:colOff>
      <xdr:row>1</xdr:row>
      <xdr:rowOff>46302</xdr:rowOff>
    </xdr:from>
    <xdr:to>
      <xdr:col>6</xdr:col>
      <xdr:colOff>690563</xdr:colOff>
      <xdr:row>1</xdr:row>
      <xdr:rowOff>571500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B751C726-7523-4B1E-A87B-0D67EF1E2126}"/>
            </a:ext>
          </a:extLst>
        </xdr:cNvPr>
        <xdr:cNvSpPr/>
      </xdr:nvSpPr>
      <xdr:spPr>
        <a:xfrm>
          <a:off x="1619251" y="165365"/>
          <a:ext cx="4333874" cy="525198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 Desenvolvimento Regional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50332</xdr:colOff>
      <xdr:row>1</xdr:row>
      <xdr:rowOff>53783</xdr:rowOff>
    </xdr:from>
    <xdr:to>
      <xdr:col>2</xdr:col>
      <xdr:colOff>1090083</xdr:colOff>
      <xdr:row>1</xdr:row>
      <xdr:rowOff>529167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D3A8A5-6AEA-4909-BC7C-DAD2A76F672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6165" y="180783"/>
          <a:ext cx="1537168" cy="475384"/>
        </a:xfrm>
        <a:prstGeom prst="rect">
          <a:avLst/>
        </a:prstGeom>
      </xdr:spPr>
    </xdr:pic>
    <xdr:clientData/>
  </xdr:twoCellAnchor>
  <xdr:twoCellAnchor editAs="oneCell">
    <xdr:from>
      <xdr:col>2</xdr:col>
      <xdr:colOff>1174750</xdr:colOff>
      <xdr:row>1</xdr:row>
      <xdr:rowOff>39744</xdr:rowOff>
    </xdr:from>
    <xdr:to>
      <xdr:col>6</xdr:col>
      <xdr:colOff>1105964</xdr:colOff>
      <xdr:row>1</xdr:row>
      <xdr:rowOff>541944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5538F201-16EC-4DFA-9772-C8E8B4C40B19}"/>
            </a:ext>
          </a:extLst>
        </xdr:cNvPr>
        <xdr:cNvSpPr/>
      </xdr:nvSpPr>
      <xdr:spPr>
        <a:xfrm>
          <a:off x="1778000" y="166744"/>
          <a:ext cx="4206881" cy="502200"/>
        </a:xfrm>
        <a:prstGeom prst="rect">
          <a:avLst/>
        </a:prstGeom>
      </xdr:spPr>
      <xdr:txBody>
        <a:bodyPr lIns="27360" tIns="22680" rIns="0" bIns="0"/>
        <a:lstStyle/>
        <a:p>
          <a:r>
            <a:rPr lang="pt-BR" sz="900" b="1">
              <a:solidFill>
                <a:srgbClr val="000000"/>
              </a:solidFill>
              <a:latin typeface="Arial"/>
            </a:rPr>
            <a:t>Ministério do</a:t>
          </a:r>
          <a:r>
            <a:rPr lang="pt-BR" sz="900" b="1" baseline="0">
              <a:solidFill>
                <a:srgbClr val="000000"/>
              </a:solidFill>
              <a:latin typeface="Arial"/>
            </a:rPr>
            <a:t> Desenvolvimento Regional</a:t>
          </a:r>
          <a:r>
            <a:rPr lang="pt-BR" sz="900" b="1">
              <a:solidFill>
                <a:srgbClr val="000000"/>
              </a:solidFill>
              <a:latin typeface="Arial"/>
            </a:rPr>
            <a:t> - MDR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Companhia de Desenvolvimento dos Vales do São Francisco e do Parnaíba </a:t>
          </a:r>
          <a:endParaRPr/>
        </a:p>
        <a:p>
          <a:r>
            <a:rPr lang="pt-BR" sz="900" b="1">
              <a:solidFill>
                <a:srgbClr val="000000"/>
              </a:solidFill>
              <a:latin typeface="Arial"/>
            </a:rPr>
            <a:t>3ª GRD/UEP - 3ª Superintendência Regional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19050</xdr:rowOff>
    </xdr:from>
    <xdr:to>
      <xdr:col>2</xdr:col>
      <xdr:colOff>1028700</xdr:colOff>
      <xdr:row>3</xdr:row>
      <xdr:rowOff>142875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905B67B7-5AE4-4795-B661-CB2E48EDE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209550"/>
          <a:ext cx="1905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688975</xdr:colOff>
      <xdr:row>0</xdr:row>
      <xdr:rowOff>152400</xdr:rowOff>
    </xdr:from>
    <xdr:to>
      <xdr:col>5</xdr:col>
      <xdr:colOff>0</xdr:colOff>
      <xdr:row>3</xdr:row>
      <xdr:rowOff>152400</xdr:rowOff>
    </xdr:to>
    <xdr:sp macro="" textlink="" fLocksText="0">
      <xdr:nvSpPr>
        <xdr:cNvPr id="3" name="Text Box 5">
          <a:extLst>
            <a:ext uri="{FF2B5EF4-FFF2-40B4-BE49-F238E27FC236}">
              <a16:creationId xmlns:a16="http://schemas.microsoft.com/office/drawing/2014/main" id="{EE9DBAF5-CA37-4952-9B4B-1EFB9F9FE295}"/>
            </a:ext>
          </a:extLst>
        </xdr:cNvPr>
        <xdr:cNvSpPr>
          <a:spLocks noChangeArrowheads="1"/>
        </xdr:cNvSpPr>
      </xdr:nvSpPr>
      <xdr:spPr bwMode="auto">
        <a:xfrm>
          <a:off x="2032000" y="152400"/>
          <a:ext cx="4749788" cy="485775"/>
        </a:xfrm>
        <a:custGeom>
          <a:avLst/>
          <a:gdLst>
            <a:gd name="G0" fmla="*/ 13969 1 2"/>
            <a:gd name="G1" fmla="*/ 1350 1 2"/>
            <a:gd name="G2" fmla="+- 1350 0 0"/>
            <a:gd name="G3" fmla="+- 13969 0 0"/>
          </a:gdLst>
          <a:ahLst/>
          <a:cxnLst>
            <a:cxn ang="0">
              <a:pos x="r" y="vc"/>
            </a:cxn>
            <a:cxn ang="5400000">
              <a:pos x="hc" y="b"/>
            </a:cxn>
            <a:cxn ang="10800000">
              <a:pos x="l" y="vc"/>
            </a:cxn>
            <a:cxn ang="16200000">
              <a:pos x="hc" y="t"/>
            </a:cxn>
          </a:cxnLst>
          <a:rect l="0" t="0" r="0" b="0"/>
          <a:pathLst>
            <a:path>
              <a:moveTo>
                <a:pt x="0" y="0"/>
              </a:moveTo>
              <a:lnTo>
                <a:pt x="13969" y="0"/>
              </a:lnTo>
              <a:lnTo>
                <a:pt x="13969" y="1350"/>
              </a:lnTo>
              <a:lnTo>
                <a:pt x="0" y="1350"/>
              </a:lnTo>
              <a:close/>
            </a:path>
          </a:pathLst>
        </a:custGeom>
        <a:noFill/>
        <a:ln w="9360" cap="flat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da Integração Nacional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Parnaíba.</a:t>
          </a:r>
        </a:p>
        <a:p>
          <a:pPr algn="l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3ª GRD/UEP  -</a:t>
          </a:r>
          <a:r>
            <a:rPr lang="pt-BR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3ª Superintendência Regional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244756\c\Users\victor.martin\Documents\Diversos\PARECER%20DE%20CUSTOS\CERTIFICA&#199;&#195;O%20LOTES%20PONTAL%20SUL%20-%202019\Anexo%20III%20-%20COMPOSI&#199;&#195;O%20DE%20PRE&#199;OS%20JEONES%20-%20Parecer3%20Final%20N&#227;o%20Desone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O-I"/>
      <sheetName val="COMPOSIÇÕES UNITARIAS"/>
      <sheetName val="Composição Locação"/>
      <sheetName val=" Composição Rastreio"/>
      <sheetName val=" Composição Certificação"/>
      <sheetName val="Composição Picada"/>
      <sheetName val="BDI"/>
      <sheetName val="Enc Sociais"/>
      <sheetName val="VEICULOS (2)"/>
      <sheetName val="VEICULOS"/>
    </sheetNames>
    <sheetDataSet>
      <sheetData sheetId="0"/>
      <sheetData sheetId="1"/>
      <sheetData sheetId="2"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B6" t="str">
            <v>CODEVASF</v>
          </cell>
          <cell r="C6" t="str">
            <v>01.03-A</v>
          </cell>
          <cell r="D6" t="str">
            <v>COMPOSIÇÃO DE PREÇO UNITÁRIO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OBRA: APOIO A FISCALIZAÇÃO DE OBRAS DA 3º SUPERINTENDENCIA REGIONAL.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DATA: Julho/2019</v>
          </cell>
          <cell r="I7">
            <v>0</v>
          </cell>
        </row>
        <row r="8">
          <cell r="B8" t="str">
            <v>SERVIÇO :Mobilização de equipamentos, materiais e pessoal.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UNIDADE:</v>
          </cell>
          <cell r="I8" t="str">
            <v>unid.</v>
          </cell>
        </row>
        <row r="9">
          <cell r="B9" t="str">
            <v>EQUIPAMENTO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DISCRIMINAÇÃO</v>
          </cell>
          <cell r="C10" t="str">
            <v>UNID</v>
          </cell>
          <cell r="D10" t="str">
            <v>QUANT.</v>
          </cell>
          <cell r="E10" t="str">
            <v>PROD</v>
          </cell>
          <cell r="F10" t="str">
            <v>IMPROD</v>
          </cell>
          <cell r="G10" t="str">
            <v>P.UNIT. PROD</v>
          </cell>
          <cell r="H10" t="str">
            <v>P.UNIT. IMPR</v>
          </cell>
          <cell r="I10" t="str">
            <v>P.TOTAL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SUB-TOTAL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MATERIAL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DISCRIMINAÇÃO</v>
          </cell>
          <cell r="C14" t="str">
            <v>UNID</v>
          </cell>
          <cell r="D14" t="str">
            <v>QUANT.</v>
          </cell>
          <cell r="E14">
            <v>0</v>
          </cell>
          <cell r="F14">
            <v>0</v>
          </cell>
          <cell r="G14">
            <v>0</v>
          </cell>
          <cell r="H14" t="str">
            <v>P.UNIT.</v>
          </cell>
          <cell r="I14" t="str">
            <v>P.TOTAL</v>
          </cell>
        </row>
        <row r="15">
          <cell r="B15" t="str">
            <v>Passagem de ônibus da cidade de origem (Recife) para Petrolina.</v>
          </cell>
          <cell r="C15" t="str">
            <v>unid.</v>
          </cell>
          <cell r="D15">
            <v>3</v>
          </cell>
          <cell r="E15">
            <v>0</v>
          </cell>
          <cell r="F15">
            <v>0</v>
          </cell>
          <cell r="G15">
            <v>0</v>
          </cell>
          <cell r="H15">
            <v>166.3</v>
          </cell>
          <cell r="I15">
            <v>498.9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SUB-TOTAL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498.9</v>
          </cell>
        </row>
        <row r="18">
          <cell r="B18" t="str">
            <v>SERVIÇOS - COMPOSIÇÕES AUXILIARES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DISCRIMINAÇÃO</v>
          </cell>
          <cell r="C19" t="str">
            <v>UNID</v>
          </cell>
          <cell r="D19" t="str">
            <v>QUANT.</v>
          </cell>
          <cell r="E19">
            <v>0</v>
          </cell>
          <cell r="F19">
            <v>0</v>
          </cell>
          <cell r="G19">
            <v>0</v>
          </cell>
          <cell r="H19" t="str">
            <v>P.UNIT.</v>
          </cell>
          <cell r="I19" t="str">
            <v>P.TOTAL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SUB-TOTAL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B22" t="str">
            <v>MÃO DE OBRA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B23" t="str">
            <v>DISCRIMINAÇÃO</v>
          </cell>
          <cell r="C23" t="str">
            <v>UNID</v>
          </cell>
          <cell r="D23" t="str">
            <v>QUANT.</v>
          </cell>
          <cell r="E23">
            <v>0</v>
          </cell>
          <cell r="F23">
            <v>0</v>
          </cell>
          <cell r="G23">
            <v>0</v>
          </cell>
          <cell r="H23" t="str">
            <v>P.UNIT.</v>
          </cell>
          <cell r="I23" t="str">
            <v>P.TOTAL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B26" t="str">
            <v>SUB-TOTAL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PRODUÇÃO DA EQUIPE</v>
          </cell>
          <cell r="C27">
            <v>1</v>
          </cell>
          <cell r="D27" t="str">
            <v>CUSTO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498.9</v>
          </cell>
        </row>
        <row r="28">
          <cell r="B28" t="str">
            <v>TOTAL - R$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498.9</v>
          </cell>
        </row>
        <row r="29">
          <cell r="B29" t="str">
            <v>BDI</v>
          </cell>
          <cell r="C29">
            <v>22.6</v>
          </cell>
          <cell r="D29" t="str">
            <v>%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112.75</v>
          </cell>
        </row>
        <row r="30">
          <cell r="B30" t="str">
            <v>TOTAL DO SERVIÇO - R$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611.65</v>
          </cell>
        </row>
        <row r="31">
          <cell r="B31" t="str">
            <v>CODEVASF</v>
          </cell>
          <cell r="C31" t="str">
            <v>01.04-A</v>
          </cell>
          <cell r="D31" t="str">
            <v>COMPOSIÇÃO DE PREÇO UNITÁRIO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B32" t="str">
            <v>OBRA: APOIO A FISCALIZAÇÃO DE OBRAS DA 3º SUPERINTENDENCIA REGIONAL.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DATA: Julho/2019</v>
          </cell>
          <cell r="I32">
            <v>0</v>
          </cell>
        </row>
        <row r="33">
          <cell r="B33" t="str">
            <v>SERVIÇO : Desmobilização de equipamentos, materiais e pessoal.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UNIDADE:</v>
          </cell>
          <cell r="I33" t="str">
            <v>unid.</v>
          </cell>
        </row>
        <row r="34">
          <cell r="B34" t="str">
            <v>EQUIPAMENTO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DISCRIMINAÇÃO</v>
          </cell>
          <cell r="C35" t="str">
            <v>UNID</v>
          </cell>
          <cell r="D35" t="str">
            <v>QUANT.</v>
          </cell>
          <cell r="E35" t="str">
            <v>PROD</v>
          </cell>
          <cell r="F35" t="str">
            <v>IMPROD</v>
          </cell>
          <cell r="G35" t="str">
            <v>P.UNIT. PROD</v>
          </cell>
          <cell r="H35" t="str">
            <v>P.UNIT. IMPR</v>
          </cell>
          <cell r="I35" t="str">
            <v>P.TOTAL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SUB-TOTAL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MATERIAL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DISCRIMINAÇÃO</v>
          </cell>
          <cell r="C39" t="str">
            <v>UNID</v>
          </cell>
          <cell r="D39" t="str">
            <v>QUANT.</v>
          </cell>
          <cell r="E39">
            <v>0</v>
          </cell>
          <cell r="F39">
            <v>0</v>
          </cell>
          <cell r="G39">
            <v>0</v>
          </cell>
          <cell r="H39" t="str">
            <v>P.UNIT.</v>
          </cell>
          <cell r="I39" t="str">
            <v>P.TOTAL</v>
          </cell>
        </row>
        <row r="40">
          <cell r="B40" t="str">
            <v>Passagem de ônibus de Petrolina para cidade de origem (Recife).</v>
          </cell>
          <cell r="C40" t="str">
            <v>unid.</v>
          </cell>
          <cell r="D40">
            <v>3</v>
          </cell>
          <cell r="E40">
            <v>0</v>
          </cell>
          <cell r="F40">
            <v>0</v>
          </cell>
          <cell r="G40">
            <v>0</v>
          </cell>
          <cell r="H40">
            <v>166.3</v>
          </cell>
          <cell r="I40">
            <v>498.9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SUB-TOTAL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498.9</v>
          </cell>
        </row>
        <row r="43">
          <cell r="B43" t="str">
            <v>SERVIÇOS - COMPOSIÇÕES AUXILIARES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DISCRIMINAÇÃO</v>
          </cell>
          <cell r="C44" t="str">
            <v>UNID</v>
          </cell>
          <cell r="D44" t="str">
            <v>QUANT.</v>
          </cell>
          <cell r="E44">
            <v>0</v>
          </cell>
          <cell r="F44">
            <v>0</v>
          </cell>
          <cell r="G44">
            <v>0</v>
          </cell>
          <cell r="H44" t="str">
            <v>P.UNIT.</v>
          </cell>
          <cell r="I44" t="str">
            <v>P.TOTAL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SUB-TOTAL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MÃO DE OBRA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DISCRIMINAÇÃO</v>
          </cell>
          <cell r="C48" t="str">
            <v>UNID</v>
          </cell>
          <cell r="D48" t="str">
            <v>QUANT.</v>
          </cell>
          <cell r="E48">
            <v>0</v>
          </cell>
          <cell r="F48">
            <v>0</v>
          </cell>
          <cell r="G48">
            <v>0</v>
          </cell>
          <cell r="H48" t="str">
            <v>P.UNIT.</v>
          </cell>
          <cell r="I48" t="str">
            <v>P.TOTAL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SUB-TOTAL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PRODUÇÃO DA EQUIPE</v>
          </cell>
          <cell r="C52">
            <v>1</v>
          </cell>
          <cell r="D52" t="str">
            <v>CUSTO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498.9</v>
          </cell>
        </row>
        <row r="53">
          <cell r="B53" t="str">
            <v>TOTAL - R$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498.9</v>
          </cell>
        </row>
        <row r="54">
          <cell r="B54" t="str">
            <v>BDI</v>
          </cell>
          <cell r="C54">
            <v>22.6</v>
          </cell>
          <cell r="D54" t="str">
            <v>%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112.75</v>
          </cell>
        </row>
        <row r="55">
          <cell r="B55" t="str">
            <v>TOTAL DO SERVIÇO - R$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611.65</v>
          </cell>
        </row>
        <row r="56">
          <cell r="B56" t="str">
            <v>CODEVASF</v>
          </cell>
          <cell r="C56" t="str">
            <v>01.04-A</v>
          </cell>
          <cell r="D56" t="str">
            <v>COMPOSIÇÃO DE PREÇO UNITÁRIO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OBRA: APOIO A FISCALIZAÇÃO DE OBRAS DA 3º SUPERINTENDENCIA REGIONAL.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DATA: Julho/2019</v>
          </cell>
          <cell r="I57">
            <v>0</v>
          </cell>
        </row>
        <row r="58">
          <cell r="B58" t="str">
            <v>SERVIÇO : Administração Local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UNIDADE:</v>
          </cell>
          <cell r="I58" t="str">
            <v>unid.</v>
          </cell>
        </row>
        <row r="59">
          <cell r="B59" t="str">
            <v>EQUIPAMENTO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DISCRIMINAÇÃO</v>
          </cell>
          <cell r="C60" t="str">
            <v>UNID</v>
          </cell>
          <cell r="D60" t="str">
            <v>QUANT.</v>
          </cell>
          <cell r="E60" t="str">
            <v>PROD</v>
          </cell>
          <cell r="F60" t="str">
            <v>IMPROD</v>
          </cell>
          <cell r="G60" t="str">
            <v>P.UNIT. PROD</v>
          </cell>
          <cell r="H60" t="str">
            <v>P.UNIT. IMPR</v>
          </cell>
          <cell r="I60" t="str">
            <v>P.TOTAL</v>
          </cell>
        </row>
        <row r="61">
          <cell r="B61" t="str">
            <v>Veiculo Popular com ar-condicionado - 1.0 flex.</v>
          </cell>
          <cell r="C61" t="str">
            <v>h</v>
          </cell>
          <cell r="D61">
            <v>60</v>
          </cell>
          <cell r="E61">
            <v>0</v>
          </cell>
          <cell r="F61">
            <v>0</v>
          </cell>
          <cell r="G61">
            <v>16.73</v>
          </cell>
          <cell r="H61">
            <v>0</v>
          </cell>
          <cell r="I61">
            <v>1003.8</v>
          </cell>
        </row>
        <row r="62">
          <cell r="B62" t="str">
            <v>SUB-TOTAL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1003.8</v>
          </cell>
        </row>
        <row r="63">
          <cell r="B63" t="str">
            <v>MATERIAL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DISCRIMINAÇÃO</v>
          </cell>
          <cell r="C64" t="str">
            <v>UNID</v>
          </cell>
          <cell r="D64" t="str">
            <v>QUANT.</v>
          </cell>
          <cell r="E64">
            <v>0</v>
          </cell>
          <cell r="F64">
            <v>0</v>
          </cell>
          <cell r="G64">
            <v>0</v>
          </cell>
          <cell r="H64" t="str">
            <v>P.UNIT.</v>
          </cell>
          <cell r="I64" t="str">
            <v>P.TOTAL</v>
          </cell>
        </row>
        <row r="65">
          <cell r="B65" t="str">
            <v>Aluguel de Sala para escritório</v>
          </cell>
          <cell r="C65" t="str">
            <v>mês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500</v>
          </cell>
          <cell r="I65">
            <v>500</v>
          </cell>
        </row>
        <row r="66">
          <cell r="B66" t="str">
            <v>Energia elétrica</v>
          </cell>
          <cell r="C66" t="str">
            <v>kwh</v>
          </cell>
          <cell r="D66">
            <v>200</v>
          </cell>
          <cell r="E66">
            <v>0</v>
          </cell>
          <cell r="F66">
            <v>0</v>
          </cell>
          <cell r="G66">
            <v>0</v>
          </cell>
          <cell r="H66">
            <v>0.72</v>
          </cell>
          <cell r="I66">
            <v>144</v>
          </cell>
        </row>
        <row r="67">
          <cell r="B67" t="str">
            <v>Água e Esgoto</v>
          </cell>
          <cell r="C67" t="str">
            <v>m³</v>
          </cell>
          <cell r="D67">
            <v>10</v>
          </cell>
          <cell r="E67">
            <v>0</v>
          </cell>
          <cell r="F67">
            <v>0</v>
          </cell>
          <cell r="G67">
            <v>0</v>
          </cell>
          <cell r="H67">
            <v>5.78</v>
          </cell>
          <cell r="I67">
            <v>57.8</v>
          </cell>
        </row>
        <row r="68">
          <cell r="B68" t="str">
            <v>Telefone</v>
          </cell>
          <cell r="C68" t="str">
            <v>mês</v>
          </cell>
          <cell r="D68">
            <v>1</v>
          </cell>
          <cell r="E68">
            <v>0</v>
          </cell>
          <cell r="F68">
            <v>0</v>
          </cell>
          <cell r="G68">
            <v>0</v>
          </cell>
          <cell r="H68">
            <v>49.99</v>
          </cell>
          <cell r="I68">
            <v>49.99</v>
          </cell>
        </row>
        <row r="69">
          <cell r="B69" t="str">
            <v>Internet</v>
          </cell>
          <cell r="C69" t="str">
            <v>mês</v>
          </cell>
          <cell r="D69">
            <v>1</v>
          </cell>
          <cell r="E69">
            <v>0</v>
          </cell>
          <cell r="F69">
            <v>0</v>
          </cell>
          <cell r="G69">
            <v>0</v>
          </cell>
          <cell r="H69">
            <v>49.9</v>
          </cell>
          <cell r="I69">
            <v>49.9</v>
          </cell>
        </row>
        <row r="70">
          <cell r="B70" t="str">
            <v>Material de consumo desenho e escritório</v>
          </cell>
          <cell r="C70" t="str">
            <v>mês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300</v>
          </cell>
          <cell r="I70">
            <v>300</v>
          </cell>
        </row>
        <row r="71">
          <cell r="B71" t="str">
            <v>Alimentação</v>
          </cell>
          <cell r="C71" t="str">
            <v>mês</v>
          </cell>
          <cell r="D71">
            <v>1</v>
          </cell>
          <cell r="E71">
            <v>0</v>
          </cell>
          <cell r="F71">
            <v>0</v>
          </cell>
          <cell r="G71">
            <v>0</v>
          </cell>
          <cell r="H71">
            <v>2400</v>
          </cell>
          <cell r="I71">
            <v>2400</v>
          </cell>
        </row>
        <row r="72">
          <cell r="B72" t="str">
            <v>SUB-TOTAL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3501.69</v>
          </cell>
        </row>
        <row r="73">
          <cell r="B73" t="str">
            <v>SERVIÇOS - COMPOSIÇÕES AUXILIARES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DISCRIMINAÇÃO</v>
          </cell>
          <cell r="C74" t="str">
            <v>UNID</v>
          </cell>
          <cell r="D74" t="str">
            <v>QUANT.</v>
          </cell>
          <cell r="E74">
            <v>0</v>
          </cell>
          <cell r="F74">
            <v>0</v>
          </cell>
          <cell r="G74">
            <v>0</v>
          </cell>
          <cell r="H74" t="str">
            <v>P.UNIT.</v>
          </cell>
          <cell r="I74" t="str">
            <v>P.TOTAL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SUB-TOTAL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MÃO DE OBRA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DISCRIMINAÇÃO</v>
          </cell>
          <cell r="C78" t="str">
            <v>UNID</v>
          </cell>
          <cell r="D78" t="str">
            <v>QUANT.</v>
          </cell>
          <cell r="E78">
            <v>0</v>
          </cell>
          <cell r="F78">
            <v>0</v>
          </cell>
          <cell r="G78">
            <v>0</v>
          </cell>
          <cell r="H78" t="str">
            <v>P.UNIT.</v>
          </cell>
          <cell r="I78" t="str">
            <v>P.TOTAL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SUB-TOTAL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PRODUÇÃO DA EQUIPE</v>
          </cell>
          <cell r="C81">
            <v>1</v>
          </cell>
          <cell r="D81" t="str">
            <v>CUSTO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4505.49</v>
          </cell>
        </row>
        <row r="82">
          <cell r="B82" t="str">
            <v>TOTAL - R$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4505.49</v>
          </cell>
        </row>
        <row r="83">
          <cell r="B83" t="str">
            <v>BDI</v>
          </cell>
          <cell r="C83">
            <v>22.6</v>
          </cell>
          <cell r="D83" t="str">
            <v>%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1018.24</v>
          </cell>
        </row>
        <row r="84">
          <cell r="B84" t="str">
            <v>TOTAL DO SERVIÇO - R$ POR MÊS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5523.73</v>
          </cell>
        </row>
        <row r="85">
          <cell r="B85" t="str">
            <v>TOTAL DO SERVIÇO POR 02 MESES - R$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11047.46</v>
          </cell>
        </row>
      </sheetData>
      <sheetData sheetId="3">
        <row r="11">
          <cell r="F11">
            <v>9.84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IH27"/>
  <sheetViews>
    <sheetView tabSelected="1" view="pageBreakPreview" topLeftCell="A7" zoomScale="90" zoomScaleNormal="90" zoomScaleSheetLayoutView="90" workbookViewId="0">
      <selection activeCell="L12" sqref="L12"/>
    </sheetView>
  </sheetViews>
  <sheetFormatPr defaultRowHeight="15.75" x14ac:dyDescent="0.25"/>
  <cols>
    <col min="1" max="1" width="3.140625" style="22"/>
    <col min="2" max="2" width="6.85546875" style="22" customWidth="1"/>
    <col min="3" max="3" width="52.28515625" style="22"/>
    <col min="4" max="5" width="10.5703125" style="22" customWidth="1"/>
    <col min="6" max="6" width="11.7109375" style="22" customWidth="1"/>
    <col min="7" max="7" width="15.7109375" style="22" customWidth="1"/>
    <col min="8" max="242" width="8.85546875" style="22"/>
  </cols>
  <sheetData>
    <row r="2" spans="1:242" ht="15" customHeight="1" x14ac:dyDescent="0.25">
      <c r="B2" s="373"/>
      <c r="C2" s="373"/>
      <c r="D2" s="373"/>
      <c r="E2" s="373"/>
      <c r="F2" s="373"/>
      <c r="G2" s="373"/>
    </row>
    <row r="3" spans="1:242" ht="19.5" customHeight="1" x14ac:dyDescent="0.25">
      <c r="B3" s="373"/>
      <c r="C3" s="373"/>
      <c r="D3" s="373"/>
      <c r="E3" s="373"/>
      <c r="F3" s="373"/>
      <c r="G3" s="373"/>
    </row>
    <row r="4" spans="1:242" x14ac:dyDescent="0.25">
      <c r="B4" s="373"/>
      <c r="C4" s="373"/>
      <c r="D4" s="373"/>
      <c r="E4" s="373"/>
      <c r="F4" s="373"/>
      <c r="G4" s="373"/>
    </row>
    <row r="5" spans="1:242" x14ac:dyDescent="0.25">
      <c r="B5" s="373"/>
      <c r="C5" s="373"/>
      <c r="D5" s="373"/>
      <c r="E5" s="373"/>
      <c r="F5" s="373"/>
      <c r="G5" s="373"/>
    </row>
    <row r="6" spans="1:242" ht="15" customHeight="1" x14ac:dyDescent="0.25">
      <c r="B6" s="374" t="s">
        <v>295</v>
      </c>
      <c r="C6" s="374"/>
      <c r="D6" s="374"/>
      <c r="E6" s="374"/>
      <c r="F6" s="374"/>
      <c r="G6" s="374"/>
    </row>
    <row r="7" spans="1:242" x14ac:dyDescent="0.25">
      <c r="B7" s="374"/>
      <c r="C7" s="374"/>
      <c r="D7" s="374"/>
      <c r="E7" s="374"/>
      <c r="F7" s="374"/>
      <c r="G7" s="374"/>
    </row>
    <row r="8" spans="1:242" ht="15" customHeight="1" x14ac:dyDescent="0.25">
      <c r="B8" s="375" t="s">
        <v>296</v>
      </c>
      <c r="C8" s="375"/>
      <c r="D8" s="375"/>
      <c r="E8" s="375"/>
      <c r="F8" s="375"/>
      <c r="G8" s="375"/>
    </row>
    <row r="9" spans="1:242" ht="40.5" customHeight="1" x14ac:dyDescent="0.25">
      <c r="B9" s="375"/>
      <c r="C9" s="375"/>
      <c r="D9" s="375"/>
      <c r="E9" s="375"/>
      <c r="F9" s="375"/>
      <c r="G9" s="375"/>
    </row>
    <row r="10" spans="1:242" ht="15" customHeight="1" x14ac:dyDescent="0.25">
      <c r="B10" s="375" t="s">
        <v>257</v>
      </c>
      <c r="C10" s="375"/>
      <c r="D10" s="375"/>
      <c r="E10" s="375"/>
      <c r="F10" s="375"/>
      <c r="G10" s="375"/>
    </row>
    <row r="11" spans="1:242" ht="40.5" customHeight="1" x14ac:dyDescent="0.25">
      <c r="B11" s="375"/>
      <c r="C11" s="375"/>
      <c r="D11" s="375"/>
      <c r="E11" s="375"/>
      <c r="F11" s="375"/>
      <c r="G11" s="375"/>
    </row>
    <row r="12" spans="1:242" ht="6" customHeight="1" x14ac:dyDescent="0.25">
      <c r="B12" s="28"/>
      <c r="C12" s="35"/>
      <c r="D12" s="35"/>
      <c r="E12" s="35"/>
      <c r="F12" s="35"/>
      <c r="G12" s="30"/>
    </row>
    <row r="13" spans="1:242" ht="41.25" customHeight="1" x14ac:dyDescent="0.25">
      <c r="B13" s="31" t="s">
        <v>32</v>
      </c>
      <c r="C13" s="32" t="s">
        <v>33</v>
      </c>
      <c r="D13" s="32" t="s">
        <v>122</v>
      </c>
      <c r="E13" s="33" t="s">
        <v>123</v>
      </c>
      <c r="F13" s="33" t="s">
        <v>124</v>
      </c>
      <c r="G13" s="34" t="s">
        <v>125</v>
      </c>
    </row>
    <row r="14" spans="1:242" ht="27.75" customHeight="1" x14ac:dyDescent="0.25">
      <c r="B14" s="311">
        <v>1</v>
      </c>
      <c r="C14" s="312" t="s">
        <v>268</v>
      </c>
      <c r="D14" s="313" t="s">
        <v>25</v>
      </c>
      <c r="E14" s="314">
        <v>1</v>
      </c>
      <c r="F14" s="315">
        <v>2226.5100000000002</v>
      </c>
      <c r="G14" s="316">
        <v>2226.5100000000002</v>
      </c>
    </row>
    <row r="15" spans="1:242" ht="35.25" customHeight="1" x14ac:dyDescent="0.25">
      <c r="A15" s="35"/>
      <c r="B15" s="317">
        <v>2</v>
      </c>
      <c r="C15" s="318" t="s">
        <v>248</v>
      </c>
      <c r="D15" s="319" t="s">
        <v>25</v>
      </c>
      <c r="E15" s="320">
        <v>1</v>
      </c>
      <c r="F15" s="321">
        <v>49592.88</v>
      </c>
      <c r="G15" s="322">
        <v>49592.88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</row>
    <row r="16" spans="1:242" ht="53.25" customHeight="1" x14ac:dyDescent="0.25">
      <c r="A16" s="35"/>
      <c r="B16" s="317">
        <v>3</v>
      </c>
      <c r="C16" s="323" t="s">
        <v>286</v>
      </c>
      <c r="D16" s="319" t="s">
        <v>8</v>
      </c>
      <c r="E16" s="320">
        <v>8</v>
      </c>
      <c r="F16" s="321">
        <v>2842.58</v>
      </c>
      <c r="G16" s="322">
        <v>22740.639999999999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</row>
    <row r="17" spans="1:242" ht="55.5" customHeight="1" x14ac:dyDescent="0.25">
      <c r="A17" s="35"/>
      <c r="B17" s="317">
        <v>4</v>
      </c>
      <c r="C17" s="323" t="s">
        <v>270</v>
      </c>
      <c r="D17" s="319" t="s">
        <v>8</v>
      </c>
      <c r="E17" s="320">
        <v>8</v>
      </c>
      <c r="F17" s="321">
        <v>2495.86</v>
      </c>
      <c r="G17" s="322">
        <v>19966.88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</row>
    <row r="18" spans="1:242" ht="50.25" customHeight="1" x14ac:dyDescent="0.25">
      <c r="A18" s="35"/>
      <c r="B18" s="317">
        <v>5</v>
      </c>
      <c r="C18" s="323" t="s">
        <v>271</v>
      </c>
      <c r="D18" s="319" t="s">
        <v>8</v>
      </c>
      <c r="E18" s="320">
        <v>8</v>
      </c>
      <c r="F18" s="321">
        <v>2495.86</v>
      </c>
      <c r="G18" s="322">
        <v>19966.88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</row>
    <row r="19" spans="1:242" ht="31.5" x14ac:dyDescent="0.25">
      <c r="B19" s="324">
        <v>6</v>
      </c>
      <c r="C19" s="323" t="s">
        <v>273</v>
      </c>
      <c r="D19" s="325" t="s">
        <v>283</v>
      </c>
      <c r="E19" s="320">
        <v>16007.91</v>
      </c>
      <c r="F19" s="321">
        <v>20.059999999999999</v>
      </c>
      <c r="G19" s="322">
        <v>321118.67</v>
      </c>
    </row>
    <row r="20" spans="1:242" ht="31.5" x14ac:dyDescent="0.25">
      <c r="A20" s="35"/>
      <c r="B20" s="324">
        <v>7</v>
      </c>
      <c r="C20" s="323" t="s">
        <v>252</v>
      </c>
      <c r="D20" s="325" t="s">
        <v>283</v>
      </c>
      <c r="E20" s="320">
        <v>16007.91</v>
      </c>
      <c r="F20" s="321">
        <v>38.409999999999997</v>
      </c>
      <c r="G20" s="322">
        <v>614863.81999999995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</row>
    <row r="21" spans="1:242" ht="20.25" customHeight="1" x14ac:dyDescent="0.25">
      <c r="A21" s="35"/>
      <c r="B21" s="324">
        <v>8</v>
      </c>
      <c r="C21" s="326" t="s">
        <v>201</v>
      </c>
      <c r="D21" s="325" t="s">
        <v>202</v>
      </c>
      <c r="E21" s="327">
        <v>5</v>
      </c>
      <c r="F21" s="321">
        <v>302.77</v>
      </c>
      <c r="G21" s="322">
        <v>1513.85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</row>
    <row r="22" spans="1:242" ht="20.25" customHeight="1" x14ac:dyDescent="0.25">
      <c r="A22" s="35"/>
      <c r="B22" s="324">
        <v>9</v>
      </c>
      <c r="C22" s="326" t="s">
        <v>272</v>
      </c>
      <c r="D22" s="325" t="s">
        <v>25</v>
      </c>
      <c r="E22" s="327">
        <v>1086</v>
      </c>
      <c r="F22" s="321">
        <v>227.84</v>
      </c>
      <c r="G22" s="322">
        <v>247434.23999999999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</row>
    <row r="23" spans="1:242" ht="20.25" customHeight="1" x14ac:dyDescent="0.25">
      <c r="A23" s="35"/>
      <c r="B23" s="324">
        <v>10</v>
      </c>
      <c r="C23" s="326" t="s">
        <v>277</v>
      </c>
      <c r="D23" s="325" t="s">
        <v>25</v>
      </c>
      <c r="E23" s="327">
        <v>1086</v>
      </c>
      <c r="F23" s="321">
        <v>88.78</v>
      </c>
      <c r="G23" s="322">
        <v>96415.08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</row>
    <row r="24" spans="1:242" ht="30.75" customHeight="1" x14ac:dyDescent="0.25">
      <c r="B24" s="328">
        <v>11</v>
      </c>
      <c r="C24" s="329" t="s">
        <v>269</v>
      </c>
      <c r="D24" s="330" t="s">
        <v>25</v>
      </c>
      <c r="E24" s="331">
        <v>1</v>
      </c>
      <c r="F24" s="332">
        <v>2226.5100000000002</v>
      </c>
      <c r="G24" s="333">
        <v>2226.5100000000002</v>
      </c>
    </row>
    <row r="25" spans="1:242" ht="42.75" customHeight="1" x14ac:dyDescent="0.25">
      <c r="B25" s="376" t="s">
        <v>126</v>
      </c>
      <c r="C25" s="376"/>
      <c r="D25" s="376"/>
      <c r="E25" s="376"/>
      <c r="F25" s="376"/>
      <c r="G25" s="150">
        <v>1398065.96</v>
      </c>
    </row>
    <row r="26" spans="1:242" ht="32.25" customHeight="1" x14ac:dyDescent="0.25">
      <c r="B26" s="371" t="s">
        <v>292</v>
      </c>
      <c r="C26" s="371"/>
      <c r="D26" s="371"/>
      <c r="E26" s="371"/>
      <c r="F26" s="371"/>
      <c r="G26" s="371"/>
    </row>
    <row r="27" spans="1:242" s="35" customFormat="1" x14ac:dyDescent="0.25">
      <c r="B27" s="372"/>
      <c r="C27" s="372"/>
      <c r="D27" s="372"/>
      <c r="E27" s="372"/>
      <c r="F27" s="372"/>
      <c r="G27" s="48"/>
    </row>
  </sheetData>
  <mergeCells count="7">
    <mergeCell ref="B26:G26"/>
    <mergeCell ref="B27:F27"/>
    <mergeCell ref="B2:G5"/>
    <mergeCell ref="B6:G7"/>
    <mergeCell ref="B8:G9"/>
    <mergeCell ref="B10:G11"/>
    <mergeCell ref="B25:F25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1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3:Q33"/>
  <sheetViews>
    <sheetView showGridLines="0" workbookViewId="0">
      <selection activeCell="L12" sqref="L12"/>
    </sheetView>
  </sheetViews>
  <sheetFormatPr defaultRowHeight="15" x14ac:dyDescent="0.25"/>
  <cols>
    <col min="1" max="1" width="6.7109375" customWidth="1"/>
    <col min="2" max="2" width="48.42578125" customWidth="1"/>
    <col min="3" max="3" width="0" hidden="1" customWidth="1"/>
    <col min="4" max="4" width="12.140625" hidden="1" customWidth="1"/>
    <col min="5" max="5" width="16.85546875" customWidth="1"/>
    <col min="6" max="6" width="13" style="563" customWidth="1"/>
    <col min="7" max="7" width="12.7109375" style="563" customWidth="1"/>
    <col min="8" max="12" width="13.7109375" style="563" customWidth="1"/>
    <col min="13" max="16" width="14.7109375" style="563" bestFit="1" customWidth="1"/>
    <col min="17" max="17" width="14.7109375" style="563" customWidth="1"/>
  </cols>
  <sheetData>
    <row r="3" spans="1:17" ht="26.25" customHeight="1" thickBot="1" x14ac:dyDescent="0.3"/>
    <row r="4" spans="1:17" ht="20.25" customHeight="1" x14ac:dyDescent="0.25">
      <c r="A4" s="621" t="s">
        <v>296</v>
      </c>
      <c r="B4" s="622"/>
      <c r="C4" s="622"/>
      <c r="D4" s="622"/>
      <c r="E4" s="622"/>
      <c r="F4" s="622"/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08"/>
    </row>
    <row r="5" spans="1:17" ht="30.75" customHeight="1" thickBot="1" x14ac:dyDescent="0.3">
      <c r="A5" s="623"/>
      <c r="B5" s="624"/>
      <c r="C5" s="624"/>
      <c r="D5" s="624"/>
      <c r="E5" s="624"/>
      <c r="F5" s="624"/>
      <c r="G5" s="624"/>
      <c r="H5" s="624"/>
      <c r="I5" s="624"/>
      <c r="J5" s="624"/>
      <c r="K5" s="624"/>
      <c r="L5" s="624"/>
      <c r="M5" s="624"/>
      <c r="N5" s="624"/>
      <c r="O5" s="624"/>
      <c r="P5" s="624"/>
      <c r="Q5" s="625"/>
    </row>
    <row r="6" spans="1:17" ht="28.5" customHeight="1" thickBot="1" x14ac:dyDescent="0.3">
      <c r="A6" s="610" t="s">
        <v>32</v>
      </c>
      <c r="B6" s="609" t="s">
        <v>33</v>
      </c>
      <c r="C6" s="611"/>
      <c r="D6" s="611"/>
      <c r="E6" s="612" t="s">
        <v>125</v>
      </c>
      <c r="F6" s="618" t="s">
        <v>302</v>
      </c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20"/>
    </row>
    <row r="7" spans="1:17" ht="25.5" customHeight="1" x14ac:dyDescent="0.25">
      <c r="A7" s="613"/>
      <c r="B7" s="614"/>
      <c r="C7" s="615" t="s">
        <v>122</v>
      </c>
      <c r="D7" s="616" t="s">
        <v>123</v>
      </c>
      <c r="E7" s="617"/>
      <c r="F7" s="605">
        <v>1</v>
      </c>
      <c r="G7" s="606">
        <v>2</v>
      </c>
      <c r="H7" s="606">
        <v>3</v>
      </c>
      <c r="I7" s="606">
        <v>4</v>
      </c>
      <c r="J7" s="606">
        <v>5</v>
      </c>
      <c r="K7" s="606">
        <v>6</v>
      </c>
      <c r="L7" s="606">
        <v>7</v>
      </c>
      <c r="M7" s="606">
        <v>8</v>
      </c>
      <c r="N7" s="606">
        <v>9</v>
      </c>
      <c r="O7" s="606">
        <v>10</v>
      </c>
      <c r="P7" s="606">
        <v>11</v>
      </c>
      <c r="Q7" s="607">
        <v>12</v>
      </c>
    </row>
    <row r="8" spans="1:17" ht="15.75" x14ac:dyDescent="0.25">
      <c r="A8" s="540">
        <v>1</v>
      </c>
      <c r="B8" s="541" t="s">
        <v>268</v>
      </c>
      <c r="C8" s="542" t="s">
        <v>25</v>
      </c>
      <c r="D8" s="567">
        <v>1</v>
      </c>
      <c r="E8" s="571">
        <v>2226.5100000000002</v>
      </c>
      <c r="F8" s="575">
        <v>1</v>
      </c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7"/>
    </row>
    <row r="9" spans="1:17" ht="15.75" x14ac:dyDescent="0.25">
      <c r="A9" s="537"/>
      <c r="B9" s="538"/>
      <c r="C9" s="539"/>
      <c r="D9" s="568"/>
      <c r="E9" s="572"/>
      <c r="F9" s="578">
        <v>2226.5100000000002</v>
      </c>
      <c r="G9" s="579"/>
      <c r="H9" s="579"/>
      <c r="I9" s="579"/>
      <c r="J9" s="579"/>
      <c r="K9" s="579"/>
      <c r="L9" s="579"/>
      <c r="M9" s="579"/>
      <c r="N9" s="579"/>
      <c r="O9" s="579"/>
      <c r="P9" s="579"/>
      <c r="Q9" s="580"/>
    </row>
    <row r="10" spans="1:17" ht="21" customHeight="1" x14ac:dyDescent="0.25">
      <c r="A10" s="545">
        <v>2</v>
      </c>
      <c r="B10" s="547" t="s">
        <v>248</v>
      </c>
      <c r="C10" s="546" t="s">
        <v>25</v>
      </c>
      <c r="D10" s="569">
        <v>1</v>
      </c>
      <c r="E10" s="573">
        <v>49592.88</v>
      </c>
      <c r="F10" s="581">
        <v>6.6600000000000006E-2</v>
      </c>
      <c r="G10" s="582">
        <v>8.6999999999999994E-2</v>
      </c>
      <c r="H10" s="582">
        <v>0.1052</v>
      </c>
      <c r="I10" s="582">
        <v>0.1</v>
      </c>
      <c r="J10" s="582">
        <v>0.1017</v>
      </c>
      <c r="K10" s="582">
        <v>0.10780000000000001</v>
      </c>
      <c r="L10" s="582">
        <v>9.8299999999999998E-2</v>
      </c>
      <c r="M10" s="582">
        <v>9.8299999999999998E-2</v>
      </c>
      <c r="N10" s="582">
        <v>9.2499999999999999E-2</v>
      </c>
      <c r="O10" s="582">
        <v>9.2499999999999999E-2</v>
      </c>
      <c r="P10" s="582">
        <v>2.29E-2</v>
      </c>
      <c r="Q10" s="583">
        <v>2.7199999999999998E-2</v>
      </c>
    </row>
    <row r="11" spans="1:17" ht="21" customHeight="1" x14ac:dyDescent="0.25">
      <c r="A11" s="537"/>
      <c r="B11" s="548"/>
      <c r="C11" s="539"/>
      <c r="D11" s="568"/>
      <c r="E11" s="572"/>
      <c r="F11" s="578">
        <v>3302.89</v>
      </c>
      <c r="G11" s="579">
        <v>4314.58</v>
      </c>
      <c r="H11" s="579">
        <v>5217.17</v>
      </c>
      <c r="I11" s="579">
        <v>4959.29</v>
      </c>
      <c r="J11" s="579">
        <v>5043.6000000000004</v>
      </c>
      <c r="K11" s="579">
        <v>5346.11</v>
      </c>
      <c r="L11" s="579">
        <v>4874.9799999999996</v>
      </c>
      <c r="M11" s="579">
        <v>4874.9799999999996</v>
      </c>
      <c r="N11" s="579">
        <v>4587.34</v>
      </c>
      <c r="O11" s="579">
        <v>4587.34</v>
      </c>
      <c r="P11" s="579">
        <v>1135.68</v>
      </c>
      <c r="Q11" s="580">
        <v>1348.92</v>
      </c>
    </row>
    <row r="12" spans="1:17" ht="45" customHeight="1" x14ac:dyDescent="0.25">
      <c r="A12" s="545">
        <v>3</v>
      </c>
      <c r="B12" s="547" t="s">
        <v>286</v>
      </c>
      <c r="C12" s="546" t="s">
        <v>8</v>
      </c>
      <c r="D12" s="569">
        <v>8</v>
      </c>
      <c r="E12" s="573">
        <v>22740.639999999999</v>
      </c>
      <c r="F12" s="581">
        <v>0.125</v>
      </c>
      <c r="G12" s="584">
        <v>0.125</v>
      </c>
      <c r="H12" s="584">
        <v>0.125</v>
      </c>
      <c r="I12" s="584">
        <v>0.125</v>
      </c>
      <c r="J12" s="584">
        <v>0.125</v>
      </c>
      <c r="K12" s="584">
        <v>0.125</v>
      </c>
      <c r="L12" s="584">
        <v>0.125</v>
      </c>
      <c r="M12" s="584">
        <v>0.125</v>
      </c>
      <c r="N12" s="584"/>
      <c r="O12" s="584"/>
      <c r="P12" s="585"/>
      <c r="Q12" s="586"/>
    </row>
    <row r="13" spans="1:17" ht="15.75" x14ac:dyDescent="0.25">
      <c r="A13" s="537"/>
      <c r="B13" s="548"/>
      <c r="C13" s="539"/>
      <c r="D13" s="568"/>
      <c r="E13" s="572"/>
      <c r="F13" s="578">
        <v>2842.58</v>
      </c>
      <c r="G13" s="579">
        <v>2842.58</v>
      </c>
      <c r="H13" s="579">
        <v>2842.58</v>
      </c>
      <c r="I13" s="579">
        <v>2842.58</v>
      </c>
      <c r="J13" s="579">
        <v>2842.58</v>
      </c>
      <c r="K13" s="579">
        <v>2842.58</v>
      </c>
      <c r="L13" s="579">
        <v>2842.58</v>
      </c>
      <c r="M13" s="579">
        <v>2842.58</v>
      </c>
      <c r="N13" s="579"/>
      <c r="O13" s="579"/>
      <c r="P13" s="579"/>
      <c r="Q13" s="580"/>
    </row>
    <row r="14" spans="1:17" ht="52.5" customHeight="1" x14ac:dyDescent="0.25">
      <c r="A14" s="545">
        <v>4</v>
      </c>
      <c r="B14" s="547" t="s">
        <v>270</v>
      </c>
      <c r="C14" s="546" t="s">
        <v>8</v>
      </c>
      <c r="D14" s="569">
        <v>8</v>
      </c>
      <c r="E14" s="573">
        <v>19966.88</v>
      </c>
      <c r="F14" s="581">
        <v>0.125</v>
      </c>
      <c r="G14" s="584">
        <v>0.125</v>
      </c>
      <c r="H14" s="584">
        <v>0.125</v>
      </c>
      <c r="I14" s="584">
        <v>0.125</v>
      </c>
      <c r="J14" s="584">
        <v>0.125</v>
      </c>
      <c r="K14" s="584">
        <v>0.125</v>
      </c>
      <c r="L14" s="584">
        <v>0.125</v>
      </c>
      <c r="M14" s="584">
        <v>0.125</v>
      </c>
      <c r="N14" s="584"/>
      <c r="O14" s="584"/>
      <c r="P14" s="585"/>
      <c r="Q14" s="586"/>
    </row>
    <row r="15" spans="1:17" ht="15.75" x14ac:dyDescent="0.25">
      <c r="A15" s="537"/>
      <c r="B15" s="548"/>
      <c r="C15" s="539"/>
      <c r="D15" s="568"/>
      <c r="E15" s="572"/>
      <c r="F15" s="578">
        <v>2495.86</v>
      </c>
      <c r="G15" s="579">
        <v>2495.86</v>
      </c>
      <c r="H15" s="579">
        <v>2495.86</v>
      </c>
      <c r="I15" s="579">
        <v>2495.86</v>
      </c>
      <c r="J15" s="579">
        <v>2495.86</v>
      </c>
      <c r="K15" s="579">
        <v>2495.86</v>
      </c>
      <c r="L15" s="579">
        <v>2495.86</v>
      </c>
      <c r="M15" s="579">
        <v>2495.86</v>
      </c>
      <c r="N15" s="579"/>
      <c r="O15" s="579"/>
      <c r="P15" s="579"/>
      <c r="Q15" s="580"/>
    </row>
    <row r="16" spans="1:17" ht="50.25" customHeight="1" x14ac:dyDescent="0.25">
      <c r="A16" s="545">
        <v>5</v>
      </c>
      <c r="B16" s="547" t="s">
        <v>271</v>
      </c>
      <c r="C16" s="546" t="s">
        <v>8</v>
      </c>
      <c r="D16" s="569">
        <v>8</v>
      </c>
      <c r="E16" s="573">
        <v>19966.88</v>
      </c>
      <c r="F16" s="581">
        <v>0.125</v>
      </c>
      <c r="G16" s="584">
        <v>0.125</v>
      </c>
      <c r="H16" s="584">
        <v>0.125</v>
      </c>
      <c r="I16" s="584">
        <v>0.125</v>
      </c>
      <c r="J16" s="584">
        <v>0.125</v>
      </c>
      <c r="K16" s="584">
        <v>0.125</v>
      </c>
      <c r="L16" s="584">
        <v>0.125</v>
      </c>
      <c r="M16" s="584">
        <v>0.125</v>
      </c>
      <c r="N16" s="584"/>
      <c r="O16" s="584"/>
      <c r="P16" s="585"/>
      <c r="Q16" s="586"/>
    </row>
    <row r="17" spans="1:17" ht="15.75" x14ac:dyDescent="0.25">
      <c r="A17" s="537"/>
      <c r="B17" s="548"/>
      <c r="C17" s="539"/>
      <c r="D17" s="568"/>
      <c r="E17" s="572"/>
      <c r="F17" s="578">
        <v>2495.86</v>
      </c>
      <c r="G17" s="579">
        <v>2495.86</v>
      </c>
      <c r="H17" s="579">
        <v>2495.86</v>
      </c>
      <c r="I17" s="579">
        <v>2495.86</v>
      </c>
      <c r="J17" s="579">
        <v>2495.86</v>
      </c>
      <c r="K17" s="579">
        <v>2495.86</v>
      </c>
      <c r="L17" s="579">
        <v>2495.86</v>
      </c>
      <c r="M17" s="579">
        <v>2495.86</v>
      </c>
      <c r="N17" s="579"/>
      <c r="O17" s="579"/>
      <c r="P17" s="579"/>
      <c r="Q17" s="580"/>
    </row>
    <row r="18" spans="1:17" ht="31.5" x14ac:dyDescent="0.25">
      <c r="A18" s="545">
        <v>6</v>
      </c>
      <c r="B18" s="547" t="s">
        <v>273</v>
      </c>
      <c r="C18" s="546" t="s">
        <v>283</v>
      </c>
      <c r="D18" s="569">
        <v>16007.91</v>
      </c>
      <c r="E18" s="573">
        <v>321118.67</v>
      </c>
      <c r="F18" s="581">
        <v>8.5000000000000006E-2</v>
      </c>
      <c r="G18" s="584">
        <v>8.7499999999999994E-2</v>
      </c>
      <c r="H18" s="584">
        <v>0.11</v>
      </c>
      <c r="I18" s="584">
        <v>0.10249999999999999</v>
      </c>
      <c r="J18" s="584">
        <v>0.105</v>
      </c>
      <c r="K18" s="584">
        <v>0.11</v>
      </c>
      <c r="L18" s="584">
        <v>0.1</v>
      </c>
      <c r="M18" s="584">
        <v>0.1</v>
      </c>
      <c r="N18" s="584">
        <v>0.1</v>
      </c>
      <c r="O18" s="584">
        <v>0.1</v>
      </c>
      <c r="P18" s="585"/>
      <c r="Q18" s="586"/>
    </row>
    <row r="19" spans="1:17" ht="15.75" x14ac:dyDescent="0.25">
      <c r="A19" s="537"/>
      <c r="B19" s="548"/>
      <c r="C19" s="539"/>
      <c r="D19" s="568"/>
      <c r="E19" s="572"/>
      <c r="F19" s="578">
        <v>27295.09</v>
      </c>
      <c r="G19" s="579">
        <v>28097.88</v>
      </c>
      <c r="H19" s="579">
        <v>35323.050000000003</v>
      </c>
      <c r="I19" s="579">
        <v>32914.660000000003</v>
      </c>
      <c r="J19" s="579">
        <v>33717.46</v>
      </c>
      <c r="K19" s="579">
        <v>35323.050000000003</v>
      </c>
      <c r="L19" s="579">
        <v>32111.87</v>
      </c>
      <c r="M19" s="579">
        <v>32111.87</v>
      </c>
      <c r="N19" s="579">
        <v>32111.87</v>
      </c>
      <c r="O19" s="579">
        <v>32111.87</v>
      </c>
      <c r="P19" s="579"/>
      <c r="Q19" s="580"/>
    </row>
    <row r="20" spans="1:17" ht="42.75" customHeight="1" x14ac:dyDescent="0.25">
      <c r="A20" s="545">
        <v>7</v>
      </c>
      <c r="B20" s="547" t="s">
        <v>252</v>
      </c>
      <c r="C20" s="546" t="s">
        <v>283</v>
      </c>
      <c r="D20" s="569">
        <v>16007.91</v>
      </c>
      <c r="E20" s="573">
        <v>614863.81999999995</v>
      </c>
      <c r="F20" s="581">
        <v>8.5000000000000006E-2</v>
      </c>
      <c r="G20" s="584">
        <v>8.7499999999999994E-2</v>
      </c>
      <c r="H20" s="584">
        <v>0.11</v>
      </c>
      <c r="I20" s="584">
        <v>0.10249999999999999</v>
      </c>
      <c r="J20" s="584">
        <v>0.105</v>
      </c>
      <c r="K20" s="584">
        <v>0.11</v>
      </c>
      <c r="L20" s="584">
        <v>0.1</v>
      </c>
      <c r="M20" s="584">
        <v>0.1</v>
      </c>
      <c r="N20" s="584">
        <v>0.1</v>
      </c>
      <c r="O20" s="584">
        <v>0.1</v>
      </c>
      <c r="P20" s="585"/>
      <c r="Q20" s="586"/>
    </row>
    <row r="21" spans="1:17" ht="15.75" x14ac:dyDescent="0.25">
      <c r="A21" s="537"/>
      <c r="B21" s="548"/>
      <c r="C21" s="539"/>
      <c r="D21" s="568"/>
      <c r="E21" s="572"/>
      <c r="F21" s="578">
        <v>52263.43</v>
      </c>
      <c r="G21" s="579">
        <v>53800.59</v>
      </c>
      <c r="H21" s="579">
        <v>67635.02</v>
      </c>
      <c r="I21" s="579">
        <v>63023.54</v>
      </c>
      <c r="J21" s="579">
        <v>64560.7</v>
      </c>
      <c r="K21" s="579">
        <v>67635.02</v>
      </c>
      <c r="L21" s="579">
        <v>61486.38</v>
      </c>
      <c r="M21" s="579">
        <v>61486.38</v>
      </c>
      <c r="N21" s="579">
        <v>61486.38</v>
      </c>
      <c r="O21" s="579">
        <v>61486.38</v>
      </c>
      <c r="P21" s="579"/>
      <c r="Q21" s="580"/>
    </row>
    <row r="22" spans="1:17" ht="26.25" customHeight="1" x14ac:dyDescent="0.25">
      <c r="A22" s="545">
        <v>8</v>
      </c>
      <c r="B22" s="547" t="s">
        <v>201</v>
      </c>
      <c r="C22" s="546" t="s">
        <v>202</v>
      </c>
      <c r="D22" s="569">
        <v>5</v>
      </c>
      <c r="E22" s="573">
        <v>1513.85</v>
      </c>
      <c r="F22" s="581">
        <v>0.1</v>
      </c>
      <c r="G22" s="584">
        <v>0.1</v>
      </c>
      <c r="H22" s="584">
        <v>0.1</v>
      </c>
      <c r="I22" s="584">
        <v>0.1</v>
      </c>
      <c r="J22" s="584">
        <v>0.1</v>
      </c>
      <c r="K22" s="584">
        <v>0.1</v>
      </c>
      <c r="L22" s="584">
        <v>0.1</v>
      </c>
      <c r="M22" s="584">
        <v>0.1</v>
      </c>
      <c r="N22" s="584">
        <v>0.1</v>
      </c>
      <c r="O22" s="584">
        <v>0.1</v>
      </c>
      <c r="P22" s="585"/>
      <c r="Q22" s="586"/>
    </row>
    <row r="23" spans="1:17" ht="15.75" x14ac:dyDescent="0.25">
      <c r="A23" s="537"/>
      <c r="B23" s="548"/>
      <c r="C23" s="539"/>
      <c r="D23" s="568"/>
      <c r="E23" s="572"/>
      <c r="F23" s="578">
        <v>151.38999999999999</v>
      </c>
      <c r="G23" s="579">
        <v>151.38999999999999</v>
      </c>
      <c r="H23" s="579">
        <v>151.38999999999999</v>
      </c>
      <c r="I23" s="579">
        <v>151.38999999999999</v>
      </c>
      <c r="J23" s="579">
        <v>151.38999999999999</v>
      </c>
      <c r="K23" s="579">
        <v>151.38999999999999</v>
      </c>
      <c r="L23" s="579">
        <v>151.38999999999999</v>
      </c>
      <c r="M23" s="579">
        <v>151.38999999999999</v>
      </c>
      <c r="N23" s="579">
        <v>151.38999999999999</v>
      </c>
      <c r="O23" s="579">
        <v>151.38999999999999</v>
      </c>
      <c r="P23" s="579"/>
      <c r="Q23" s="580"/>
    </row>
    <row r="24" spans="1:17" ht="26.25" customHeight="1" x14ac:dyDescent="0.25">
      <c r="A24" s="545">
        <v>9</v>
      </c>
      <c r="B24" s="547" t="s">
        <v>272</v>
      </c>
      <c r="C24" s="546" t="s">
        <v>25</v>
      </c>
      <c r="D24" s="569">
        <v>1086</v>
      </c>
      <c r="E24" s="573">
        <v>247434.23999999999</v>
      </c>
      <c r="F24" s="587"/>
      <c r="G24" s="584">
        <v>0.08</v>
      </c>
      <c r="H24" s="584">
        <v>0.09</v>
      </c>
      <c r="I24" s="584">
        <v>0.09</v>
      </c>
      <c r="J24" s="584">
        <v>0.09</v>
      </c>
      <c r="K24" s="584">
        <v>0.1</v>
      </c>
      <c r="L24" s="584">
        <v>0.09</v>
      </c>
      <c r="M24" s="584">
        <v>0.09</v>
      </c>
      <c r="N24" s="584">
        <v>0.09</v>
      </c>
      <c r="O24" s="584">
        <v>0.09</v>
      </c>
      <c r="P24" s="584">
        <v>0.09</v>
      </c>
      <c r="Q24" s="588">
        <v>0.1</v>
      </c>
    </row>
    <row r="25" spans="1:17" ht="15.75" x14ac:dyDescent="0.25">
      <c r="A25" s="537"/>
      <c r="B25" s="548"/>
      <c r="C25" s="539"/>
      <c r="D25" s="568"/>
      <c r="E25" s="572"/>
      <c r="F25" s="589"/>
      <c r="G25" s="579">
        <v>19794.759999999998</v>
      </c>
      <c r="H25" s="579">
        <v>22269.08</v>
      </c>
      <c r="I25" s="579">
        <v>22269.08</v>
      </c>
      <c r="J25" s="579">
        <v>22269.08</v>
      </c>
      <c r="K25" s="579">
        <v>24743.42</v>
      </c>
      <c r="L25" s="579">
        <v>22269.08</v>
      </c>
      <c r="M25" s="579">
        <v>22269.08</v>
      </c>
      <c r="N25" s="579">
        <v>22269.08</v>
      </c>
      <c r="O25" s="579">
        <v>22269.08</v>
      </c>
      <c r="P25" s="579">
        <v>22269.08</v>
      </c>
      <c r="Q25" s="580">
        <v>24743.42</v>
      </c>
    </row>
    <row r="26" spans="1:17" ht="26.25" customHeight="1" x14ac:dyDescent="0.25">
      <c r="A26" s="549">
        <v>10</v>
      </c>
      <c r="B26" s="550" t="s">
        <v>277</v>
      </c>
      <c r="C26" s="551" t="s">
        <v>25</v>
      </c>
      <c r="D26" s="570">
        <v>1086</v>
      </c>
      <c r="E26" s="574">
        <v>96415.08</v>
      </c>
      <c r="F26" s="587"/>
      <c r="G26" s="584">
        <v>0.08</v>
      </c>
      <c r="H26" s="584">
        <v>0.09</v>
      </c>
      <c r="I26" s="584">
        <v>0.09</v>
      </c>
      <c r="J26" s="584">
        <v>0.09</v>
      </c>
      <c r="K26" s="584">
        <v>0.1</v>
      </c>
      <c r="L26" s="584">
        <v>0.09</v>
      </c>
      <c r="M26" s="584">
        <v>0.09</v>
      </c>
      <c r="N26" s="584">
        <v>0.09</v>
      </c>
      <c r="O26" s="584">
        <v>0.09</v>
      </c>
      <c r="P26" s="584">
        <v>0.09</v>
      </c>
      <c r="Q26" s="588">
        <v>0.1</v>
      </c>
    </row>
    <row r="27" spans="1:17" ht="15.75" x14ac:dyDescent="0.25">
      <c r="A27" s="537"/>
      <c r="B27" s="548"/>
      <c r="C27" s="539"/>
      <c r="D27" s="568"/>
      <c r="E27" s="572"/>
      <c r="F27" s="589"/>
      <c r="G27" s="579">
        <v>7713.18</v>
      </c>
      <c r="H27" s="579">
        <v>8677.36</v>
      </c>
      <c r="I27" s="579">
        <v>8677.36</v>
      </c>
      <c r="J27" s="579">
        <v>8677.36</v>
      </c>
      <c r="K27" s="579">
        <v>9641.51</v>
      </c>
      <c r="L27" s="579">
        <v>8677.36</v>
      </c>
      <c r="M27" s="579">
        <v>8677.36</v>
      </c>
      <c r="N27" s="579">
        <v>8677.36</v>
      </c>
      <c r="O27" s="579">
        <v>8677.36</v>
      </c>
      <c r="P27" s="579">
        <v>8677.36</v>
      </c>
      <c r="Q27" s="580">
        <v>9641.51</v>
      </c>
    </row>
    <row r="28" spans="1:17" ht="26.25" customHeight="1" x14ac:dyDescent="0.25">
      <c r="A28" s="545">
        <v>11</v>
      </c>
      <c r="B28" s="547" t="s">
        <v>269</v>
      </c>
      <c r="C28" s="546" t="s">
        <v>25</v>
      </c>
      <c r="D28" s="569">
        <v>1</v>
      </c>
      <c r="E28" s="573">
        <v>2226.5100000000002</v>
      </c>
      <c r="F28" s="587"/>
      <c r="G28" s="585"/>
      <c r="H28" s="585"/>
      <c r="I28" s="585"/>
      <c r="J28" s="585"/>
      <c r="K28" s="585"/>
      <c r="L28" s="585"/>
      <c r="M28" s="585"/>
      <c r="N28" s="585"/>
      <c r="O28" s="585"/>
      <c r="P28" s="585"/>
      <c r="Q28" s="588">
        <v>1</v>
      </c>
    </row>
    <row r="29" spans="1:17" ht="15.75" x14ac:dyDescent="0.25">
      <c r="A29" s="537"/>
      <c r="B29" s="548"/>
      <c r="C29" s="539"/>
      <c r="D29" s="568"/>
      <c r="E29" s="572"/>
      <c r="F29" s="590"/>
      <c r="G29" s="591"/>
      <c r="H29" s="591"/>
      <c r="I29" s="591"/>
      <c r="J29" s="591"/>
      <c r="K29" s="591"/>
      <c r="L29" s="591"/>
      <c r="M29" s="591"/>
      <c r="N29" s="591"/>
      <c r="O29" s="591"/>
      <c r="P29" s="591"/>
      <c r="Q29" s="592">
        <v>2226.5100000000002</v>
      </c>
    </row>
    <row r="30" spans="1:17" ht="15.75" x14ac:dyDescent="0.25">
      <c r="A30" s="555" t="s">
        <v>299</v>
      </c>
      <c r="B30" s="556"/>
      <c r="C30" s="552"/>
      <c r="D30" s="552"/>
      <c r="E30" s="553">
        <v>1398065.96</v>
      </c>
      <c r="F30" s="593">
        <v>93073.61</v>
      </c>
      <c r="G30" s="594">
        <v>121706.68</v>
      </c>
      <c r="H30" s="594">
        <v>147107.37</v>
      </c>
      <c r="I30" s="594">
        <v>139829.62</v>
      </c>
      <c r="J30" s="594">
        <v>142253.89000000001</v>
      </c>
      <c r="K30" s="594">
        <v>150674.79</v>
      </c>
      <c r="L30" s="594">
        <v>137405.35999999999</v>
      </c>
      <c r="M30" s="594">
        <v>137405.35999999999</v>
      </c>
      <c r="N30" s="594">
        <v>129283.41</v>
      </c>
      <c r="O30" s="594">
        <v>129283.41</v>
      </c>
      <c r="P30" s="594">
        <v>32082.11</v>
      </c>
      <c r="Q30" s="595">
        <v>37960.35</v>
      </c>
    </row>
    <row r="31" spans="1:17" x14ac:dyDescent="0.25">
      <c r="A31" s="557"/>
      <c r="B31" s="558"/>
      <c r="C31" s="543"/>
      <c r="D31" s="543"/>
      <c r="E31" s="564"/>
      <c r="F31" s="596">
        <v>6.6600000000000006E-2</v>
      </c>
      <c r="G31" s="597">
        <v>8.7099999999999997E-2</v>
      </c>
      <c r="H31" s="597">
        <v>0.1052</v>
      </c>
      <c r="I31" s="597">
        <v>0.1</v>
      </c>
      <c r="J31" s="597">
        <v>0.1018</v>
      </c>
      <c r="K31" s="597">
        <v>0.10780000000000001</v>
      </c>
      <c r="L31" s="597">
        <v>9.8299999999999998E-2</v>
      </c>
      <c r="M31" s="597">
        <v>9.8299999999999998E-2</v>
      </c>
      <c r="N31" s="597">
        <v>9.2499999999999999E-2</v>
      </c>
      <c r="O31" s="597">
        <v>9.2499999999999999E-2</v>
      </c>
      <c r="P31" s="597">
        <v>2.29E-2</v>
      </c>
      <c r="Q31" s="598">
        <v>1.72E-2</v>
      </c>
    </row>
    <row r="32" spans="1:17" x14ac:dyDescent="0.25">
      <c r="A32" s="559" t="s">
        <v>300</v>
      </c>
      <c r="B32" s="560"/>
      <c r="C32" s="544"/>
      <c r="D32" s="544"/>
      <c r="E32" s="565" t="s">
        <v>301</v>
      </c>
      <c r="F32" s="599">
        <v>93073.61</v>
      </c>
      <c r="G32" s="600">
        <v>214780.29</v>
      </c>
      <c r="H32" s="600">
        <v>361887.66</v>
      </c>
      <c r="I32" s="600">
        <v>501717.28</v>
      </c>
      <c r="J32" s="600">
        <v>643971.17000000004</v>
      </c>
      <c r="K32" s="600">
        <v>794645.96</v>
      </c>
      <c r="L32" s="600">
        <v>932051.32</v>
      </c>
      <c r="M32" s="600">
        <v>1069456.68</v>
      </c>
      <c r="N32" s="600">
        <v>1198740.0900000001</v>
      </c>
      <c r="O32" s="600">
        <v>1328023.5</v>
      </c>
      <c r="P32" s="600">
        <v>1360105.61</v>
      </c>
      <c r="Q32" s="601">
        <v>1398065.96</v>
      </c>
    </row>
    <row r="33" spans="1:17" ht="15.75" thickBot="1" x14ac:dyDescent="0.3">
      <c r="A33" s="561"/>
      <c r="B33" s="562"/>
      <c r="C33" s="554"/>
      <c r="D33" s="554"/>
      <c r="E33" s="566" t="s">
        <v>34</v>
      </c>
      <c r="F33" s="602">
        <v>6.6600000000000006E-2</v>
      </c>
      <c r="G33" s="603">
        <v>0.15359999999999999</v>
      </c>
      <c r="H33" s="603">
        <v>0.25879999999999997</v>
      </c>
      <c r="I33" s="603">
        <v>0.3589</v>
      </c>
      <c r="J33" s="603">
        <v>0.46060000000000001</v>
      </c>
      <c r="K33" s="603">
        <v>0.56840000000000002</v>
      </c>
      <c r="L33" s="603">
        <v>0.66669999999999996</v>
      </c>
      <c r="M33" s="603">
        <v>0.76500000000000001</v>
      </c>
      <c r="N33" s="603">
        <v>0.85740000000000005</v>
      </c>
      <c r="O33" s="603">
        <v>0.94989999999999997</v>
      </c>
      <c r="P33" s="603">
        <v>0.9728</v>
      </c>
      <c r="Q33" s="604">
        <v>1</v>
      </c>
    </row>
  </sheetData>
  <mergeCells count="7">
    <mergeCell ref="A30:B31"/>
    <mergeCell ref="A32:B33"/>
    <mergeCell ref="A4:Q5"/>
    <mergeCell ref="F6:Q6"/>
    <mergeCell ref="E6:E7"/>
    <mergeCell ref="B6:B7"/>
    <mergeCell ref="A6:A7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IW36"/>
  <sheetViews>
    <sheetView view="pageBreakPreview" zoomScale="90" zoomScaleNormal="100" zoomScaleSheetLayoutView="90" workbookViewId="0">
      <selection activeCell="L12" sqref="L12"/>
    </sheetView>
  </sheetViews>
  <sheetFormatPr defaultRowHeight="15.75" x14ac:dyDescent="0.25"/>
  <cols>
    <col min="1" max="1" width="3.140625" style="22"/>
    <col min="2" max="2" width="7" style="22" customWidth="1"/>
    <col min="3" max="3" width="52.28515625" style="22"/>
    <col min="4" max="4" width="11.42578125" style="22"/>
    <col min="5" max="5" width="12.7109375" style="22" customWidth="1"/>
    <col min="6" max="6" width="13.7109375" style="22" customWidth="1"/>
    <col min="7" max="7" width="14.85546875" style="22"/>
    <col min="8" max="8" width="4.28515625" style="22"/>
    <col min="9" max="257" width="8.85546875" style="22"/>
  </cols>
  <sheetData>
    <row r="2" spans="2:10" ht="3.75" customHeight="1" thickBot="1" x14ac:dyDescent="0.3"/>
    <row r="3" spans="2:10" ht="30.75" customHeight="1" thickBot="1" x14ac:dyDescent="0.3">
      <c r="B3" s="380" t="s">
        <v>155</v>
      </c>
      <c r="C3" s="381"/>
      <c r="D3" s="381"/>
      <c r="E3" s="381"/>
      <c r="F3" s="381"/>
      <c r="G3" s="382"/>
    </row>
    <row r="4" spans="2:10" ht="15" customHeight="1" thickBot="1" x14ac:dyDescent="0.3">
      <c r="B4" s="373"/>
      <c r="C4" s="373"/>
      <c r="D4" s="373"/>
      <c r="E4" s="373"/>
      <c r="F4" s="373"/>
      <c r="G4" s="373"/>
      <c r="H4" s="23"/>
      <c r="I4" s="24"/>
      <c r="J4" s="24"/>
    </row>
    <row r="5" spans="2:10" ht="19.5" customHeight="1" thickBot="1" x14ac:dyDescent="0.3">
      <c r="B5" s="373"/>
      <c r="C5" s="373"/>
      <c r="D5" s="373"/>
      <c r="E5" s="373"/>
      <c r="F5" s="373"/>
      <c r="G5" s="373"/>
      <c r="H5" s="25"/>
      <c r="I5" s="25"/>
      <c r="J5" s="25"/>
    </row>
    <row r="6" spans="2:10" ht="16.5" thickBot="1" x14ac:dyDescent="0.3">
      <c r="B6" s="373"/>
      <c r="C6" s="373"/>
      <c r="D6" s="373"/>
      <c r="E6" s="373"/>
      <c r="F6" s="373"/>
      <c r="G6" s="373"/>
      <c r="H6" s="25"/>
      <c r="I6" s="25"/>
      <c r="J6" s="25"/>
    </row>
    <row r="7" spans="2:10" ht="16.5" thickBot="1" x14ac:dyDescent="0.3">
      <c r="B7" s="373"/>
      <c r="C7" s="373"/>
      <c r="D7" s="373"/>
      <c r="E7" s="373"/>
      <c r="F7" s="373"/>
      <c r="G7" s="373"/>
      <c r="H7" s="25"/>
      <c r="I7" s="25"/>
      <c r="J7" s="25"/>
    </row>
    <row r="8" spans="2:10" ht="15" customHeight="1" thickBot="1" x14ac:dyDescent="0.3">
      <c r="B8" s="374" t="s">
        <v>295</v>
      </c>
      <c r="C8" s="374"/>
      <c r="D8" s="374"/>
      <c r="E8" s="374"/>
      <c r="F8" s="374"/>
      <c r="G8" s="374"/>
      <c r="H8" s="23"/>
      <c r="I8" s="24"/>
      <c r="J8" s="24"/>
    </row>
    <row r="9" spans="2:10" ht="16.5" thickBot="1" x14ac:dyDescent="0.3">
      <c r="B9" s="374"/>
      <c r="C9" s="374"/>
      <c r="D9" s="374"/>
      <c r="E9" s="374"/>
      <c r="F9" s="374"/>
      <c r="G9" s="374"/>
      <c r="H9" s="26"/>
      <c r="I9" s="26"/>
      <c r="J9" s="26"/>
    </row>
    <row r="10" spans="2:10" ht="15" customHeight="1" thickBot="1" x14ac:dyDescent="0.3">
      <c r="B10" s="375" t="s">
        <v>296</v>
      </c>
      <c r="C10" s="375"/>
      <c r="D10" s="375"/>
      <c r="E10" s="375"/>
      <c r="F10" s="375"/>
      <c r="G10" s="375"/>
      <c r="H10" s="26"/>
      <c r="I10" s="26"/>
      <c r="J10" s="26"/>
    </row>
    <row r="11" spans="2:10" ht="38.25" customHeight="1" thickBot="1" x14ac:dyDescent="0.3">
      <c r="B11" s="375"/>
      <c r="C11" s="375"/>
      <c r="D11" s="375"/>
      <c r="E11" s="375"/>
      <c r="F11" s="375"/>
      <c r="G11" s="375"/>
      <c r="H11" s="25"/>
      <c r="I11" s="25"/>
      <c r="J11" s="25"/>
    </row>
    <row r="12" spans="2:10" ht="15" customHeight="1" thickBot="1" x14ac:dyDescent="0.3">
      <c r="B12" s="375" t="s">
        <v>257</v>
      </c>
      <c r="C12" s="375"/>
      <c r="D12" s="375"/>
      <c r="E12" s="375"/>
      <c r="F12" s="375"/>
      <c r="G12" s="375"/>
      <c r="H12" s="27"/>
      <c r="I12" s="27"/>
      <c r="J12" s="27"/>
    </row>
    <row r="13" spans="2:10" ht="25.5" customHeight="1" thickBot="1" x14ac:dyDescent="0.3">
      <c r="B13" s="375"/>
      <c r="C13" s="375"/>
      <c r="D13" s="375"/>
      <c r="E13" s="375"/>
      <c r="F13" s="375"/>
      <c r="G13" s="375"/>
      <c r="H13" s="27"/>
      <c r="I13" s="27"/>
      <c r="J13" s="27"/>
    </row>
    <row r="14" spans="2:10" ht="16.5" thickBot="1" x14ac:dyDescent="0.3">
      <c r="B14" s="28"/>
      <c r="C14" s="35"/>
      <c r="D14" s="35"/>
      <c r="E14" s="35"/>
      <c r="F14" s="35"/>
      <c r="G14" s="30"/>
      <c r="H14" s="29"/>
      <c r="I14" s="29"/>
      <c r="J14" s="29"/>
    </row>
    <row r="15" spans="2:10" ht="57" customHeight="1" thickBot="1" x14ac:dyDescent="0.3">
      <c r="B15" s="66" t="s">
        <v>32</v>
      </c>
      <c r="C15" s="67" t="s">
        <v>33</v>
      </c>
      <c r="D15" s="67" t="s">
        <v>122</v>
      </c>
      <c r="E15" s="67" t="s">
        <v>123</v>
      </c>
      <c r="F15" s="67" t="s">
        <v>124</v>
      </c>
      <c r="G15" s="258" t="s">
        <v>125</v>
      </c>
    </row>
    <row r="16" spans="2:10" ht="31.5" customHeight="1" x14ac:dyDescent="0.25">
      <c r="B16" s="240">
        <v>1</v>
      </c>
      <c r="C16" s="241" t="s">
        <v>268</v>
      </c>
      <c r="D16" s="242" t="s">
        <v>25</v>
      </c>
      <c r="E16" s="243">
        <v>1</v>
      </c>
      <c r="F16" s="244">
        <v>0</v>
      </c>
      <c r="G16" s="245">
        <v>0</v>
      </c>
    </row>
    <row r="17" spans="1:257" ht="31.5" customHeight="1" x14ac:dyDescent="0.25">
      <c r="A17" s="35"/>
      <c r="B17" s="246">
        <v>2</v>
      </c>
      <c r="C17" s="247" t="s">
        <v>248</v>
      </c>
      <c r="D17" s="248" t="s">
        <v>25</v>
      </c>
      <c r="E17" s="249">
        <v>1</v>
      </c>
      <c r="F17" s="249">
        <v>0</v>
      </c>
      <c r="G17" s="250">
        <v>0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</row>
    <row r="18" spans="1:257" ht="51" customHeight="1" x14ac:dyDescent="0.25">
      <c r="A18" s="35"/>
      <c r="B18" s="246">
        <v>3</v>
      </c>
      <c r="C18" s="247" t="s">
        <v>286</v>
      </c>
      <c r="D18" s="248" t="s">
        <v>8</v>
      </c>
      <c r="E18" s="249">
        <v>8</v>
      </c>
      <c r="F18" s="249">
        <v>0</v>
      </c>
      <c r="G18" s="250">
        <v>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</row>
    <row r="19" spans="1:257" ht="51.75" customHeight="1" x14ac:dyDescent="0.25">
      <c r="A19" s="35"/>
      <c r="B19" s="246">
        <v>4</v>
      </c>
      <c r="C19" s="247" t="s">
        <v>270</v>
      </c>
      <c r="D19" s="248" t="s">
        <v>8</v>
      </c>
      <c r="E19" s="249">
        <v>8</v>
      </c>
      <c r="F19" s="249">
        <v>0</v>
      </c>
      <c r="G19" s="250">
        <v>0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</row>
    <row r="20" spans="1:257" ht="49.5" customHeight="1" x14ac:dyDescent="0.25">
      <c r="A20" s="35"/>
      <c r="B20" s="246">
        <v>5</v>
      </c>
      <c r="C20" s="247" t="s">
        <v>271</v>
      </c>
      <c r="D20" s="248" t="s">
        <v>8</v>
      </c>
      <c r="E20" s="249">
        <v>8</v>
      </c>
      <c r="F20" s="249">
        <v>0</v>
      </c>
      <c r="G20" s="250">
        <v>0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</row>
    <row r="21" spans="1:257" ht="32.25" customHeight="1" x14ac:dyDescent="0.25">
      <c r="A21" s="35"/>
      <c r="B21" s="246">
        <v>6</v>
      </c>
      <c r="C21" s="247" t="s">
        <v>273</v>
      </c>
      <c r="D21" s="248" t="s">
        <v>283</v>
      </c>
      <c r="E21" s="249">
        <v>16007.91</v>
      </c>
      <c r="F21" s="251">
        <v>0</v>
      </c>
      <c r="G21" s="250">
        <v>0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</row>
    <row r="22" spans="1:257" s="68" customFormat="1" ht="36.75" customHeight="1" x14ac:dyDescent="0.25">
      <c r="B22" s="246">
        <v>7</v>
      </c>
      <c r="C22" s="247" t="s">
        <v>252</v>
      </c>
      <c r="D22" s="248" t="s">
        <v>283</v>
      </c>
      <c r="E22" s="249">
        <v>16007.91</v>
      </c>
      <c r="F22" s="251">
        <v>0</v>
      </c>
      <c r="G22" s="250">
        <v>0</v>
      </c>
    </row>
    <row r="23" spans="1:257" s="68" customFormat="1" ht="22.5" customHeight="1" x14ac:dyDescent="0.25">
      <c r="B23" s="246">
        <v>8</v>
      </c>
      <c r="C23" s="247" t="s">
        <v>201</v>
      </c>
      <c r="D23" s="248" t="s">
        <v>202</v>
      </c>
      <c r="E23" s="249">
        <v>5</v>
      </c>
      <c r="F23" s="251">
        <v>0</v>
      </c>
      <c r="G23" s="250">
        <v>0</v>
      </c>
    </row>
    <row r="24" spans="1:257" s="68" customFormat="1" ht="22.5" customHeight="1" x14ac:dyDescent="0.25">
      <c r="B24" s="246">
        <v>9</v>
      </c>
      <c r="C24" s="247" t="s">
        <v>272</v>
      </c>
      <c r="D24" s="248" t="s">
        <v>25</v>
      </c>
      <c r="E24" s="249">
        <v>1086</v>
      </c>
      <c r="F24" s="251">
        <v>0</v>
      </c>
      <c r="G24" s="250">
        <v>0</v>
      </c>
    </row>
    <row r="25" spans="1:257" s="68" customFormat="1" ht="22.5" customHeight="1" x14ac:dyDescent="0.25">
      <c r="B25" s="246">
        <v>10</v>
      </c>
      <c r="C25" s="247" t="s">
        <v>277</v>
      </c>
      <c r="D25" s="248" t="s">
        <v>25</v>
      </c>
      <c r="E25" s="249">
        <v>1086</v>
      </c>
      <c r="F25" s="251">
        <v>0</v>
      </c>
      <c r="G25" s="250">
        <v>0</v>
      </c>
    </row>
    <row r="26" spans="1:257" ht="29.25" customHeight="1" x14ac:dyDescent="0.25">
      <c r="B26" s="252">
        <v>11</v>
      </c>
      <c r="C26" s="253" t="s">
        <v>269</v>
      </c>
      <c r="D26" s="254" t="s">
        <v>25</v>
      </c>
      <c r="E26" s="255">
        <v>1</v>
      </c>
      <c r="F26" s="256">
        <v>0</v>
      </c>
      <c r="G26" s="257">
        <v>0</v>
      </c>
    </row>
    <row r="27" spans="1:257" ht="48.75" customHeight="1" x14ac:dyDescent="0.25">
      <c r="B27" s="377" t="s">
        <v>126</v>
      </c>
      <c r="C27" s="377"/>
      <c r="D27" s="377"/>
      <c r="E27" s="377"/>
      <c r="F27" s="377"/>
      <c r="G27" s="259">
        <v>0</v>
      </c>
    </row>
    <row r="28" spans="1:257" ht="27" customHeight="1" thickBot="1" x14ac:dyDescent="0.3">
      <c r="B28" s="378" t="s">
        <v>292</v>
      </c>
      <c r="C28" s="378"/>
      <c r="D28" s="378"/>
      <c r="E28" s="378"/>
      <c r="F28" s="378"/>
      <c r="G28" s="378"/>
    </row>
    <row r="29" spans="1:257" s="35" customFormat="1" x14ac:dyDescent="0.25"/>
    <row r="30" spans="1:257" s="35" customFormat="1" x14ac:dyDescent="0.25">
      <c r="B30" s="379"/>
      <c r="C30" s="379"/>
      <c r="D30" s="379"/>
      <c r="E30" s="379"/>
      <c r="F30" s="379"/>
      <c r="G30" s="379"/>
    </row>
    <row r="31" spans="1:257" s="35" customFormat="1" x14ac:dyDescent="0.25">
      <c r="B31" s="36"/>
      <c r="C31" s="36"/>
      <c r="D31" s="36"/>
      <c r="E31" s="37"/>
      <c r="F31" s="36"/>
      <c r="G31" s="36"/>
    </row>
    <row r="32" spans="1:257" s="35" customFormat="1" x14ac:dyDescent="0.25">
      <c r="B32" s="38"/>
      <c r="C32" s="39"/>
      <c r="D32" s="39"/>
      <c r="E32" s="40"/>
      <c r="F32" s="41"/>
      <c r="G32" s="41"/>
    </row>
    <row r="33" spans="2:8" s="35" customFormat="1" x14ac:dyDescent="0.25">
      <c r="B33" s="38"/>
      <c r="C33" s="39"/>
      <c r="D33" s="39"/>
      <c r="E33" s="42"/>
      <c r="F33" s="43"/>
      <c r="G33" s="41"/>
    </row>
    <row r="34" spans="2:8" s="35" customFormat="1" x14ac:dyDescent="0.25">
      <c r="B34" s="44"/>
      <c r="C34" s="45"/>
      <c r="D34" s="45"/>
      <c r="E34" s="44"/>
      <c r="F34" s="46"/>
      <c r="G34" s="46"/>
    </row>
    <row r="35" spans="2:8" s="35" customFormat="1" x14ac:dyDescent="0.25">
      <c r="B35" s="44"/>
      <c r="C35" s="47"/>
      <c r="D35" s="47"/>
      <c r="E35" s="44"/>
      <c r="F35" s="46"/>
      <c r="G35" s="46"/>
    </row>
    <row r="36" spans="2:8" s="35" customFormat="1" x14ac:dyDescent="0.25">
      <c r="B36" s="372"/>
      <c r="C36" s="372"/>
      <c r="D36" s="372"/>
      <c r="E36" s="372"/>
      <c r="F36" s="372"/>
      <c r="G36" s="48"/>
      <c r="H36" s="49"/>
    </row>
  </sheetData>
  <mergeCells count="9">
    <mergeCell ref="B27:F27"/>
    <mergeCell ref="B28:G28"/>
    <mergeCell ref="B30:G30"/>
    <mergeCell ref="B36:F36"/>
    <mergeCell ref="B3:G3"/>
    <mergeCell ref="B4:G7"/>
    <mergeCell ref="B8:G9"/>
    <mergeCell ref="B10:G11"/>
    <mergeCell ref="B12:G13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IP87"/>
  <sheetViews>
    <sheetView view="pageBreakPreview" topLeftCell="A64" zoomScaleNormal="100" zoomScaleSheetLayoutView="100" workbookViewId="0">
      <selection activeCell="L12" sqref="L12"/>
    </sheetView>
  </sheetViews>
  <sheetFormatPr defaultRowHeight="15" x14ac:dyDescent="0.25"/>
  <cols>
    <col min="1" max="1" width="1.7109375" style="50"/>
    <col min="2" max="2" width="34.28515625" style="50" customWidth="1"/>
    <col min="3" max="3" width="14.28515625" style="51"/>
    <col min="4" max="4" width="12.42578125" style="52"/>
    <col min="5" max="5" width="7.85546875" style="50"/>
    <col min="6" max="6" width="9.28515625" style="50"/>
    <col min="7" max="7" width="11.5703125" style="50"/>
    <col min="8" max="8" width="10.42578125" style="50"/>
    <col min="9" max="9" width="11.5703125" style="53"/>
    <col min="10" max="10" width="1.85546875" style="54" customWidth="1"/>
    <col min="11" max="250" width="9.140625" style="50"/>
  </cols>
  <sheetData>
    <row r="2" spans="2:10" s="55" customFormat="1" ht="13.5" thickBot="1" x14ac:dyDescent="0.3">
      <c r="B2" s="404"/>
      <c r="C2" s="405"/>
      <c r="D2" s="405"/>
      <c r="E2" s="405"/>
      <c r="F2" s="405"/>
      <c r="G2" s="405"/>
      <c r="H2" s="405"/>
      <c r="I2" s="406"/>
    </row>
    <row r="3" spans="2:10" s="55" customFormat="1" ht="13.5" thickBot="1" x14ac:dyDescent="0.3">
      <c r="B3" s="407"/>
      <c r="C3" s="408"/>
      <c r="D3" s="408"/>
      <c r="E3" s="408"/>
      <c r="F3" s="408"/>
      <c r="G3" s="408"/>
      <c r="H3" s="408"/>
      <c r="I3" s="409"/>
    </row>
    <row r="4" spans="2:10" s="55" customFormat="1" ht="13.5" thickBot="1" x14ac:dyDescent="0.3">
      <c r="B4" s="407"/>
      <c r="C4" s="408"/>
      <c r="D4" s="408"/>
      <c r="E4" s="408"/>
      <c r="F4" s="408"/>
      <c r="G4" s="408"/>
      <c r="H4" s="408"/>
      <c r="I4" s="409"/>
    </row>
    <row r="5" spans="2:10" s="55" customFormat="1" ht="18.75" customHeight="1" thickBot="1" x14ac:dyDescent="0.3">
      <c r="B5" s="407"/>
      <c r="C5" s="408"/>
      <c r="D5" s="408"/>
      <c r="E5" s="408"/>
      <c r="F5" s="408"/>
      <c r="G5" s="408"/>
      <c r="H5" s="408"/>
      <c r="I5" s="409"/>
    </row>
    <row r="6" spans="2:10" ht="15.75" customHeight="1" thickBot="1" x14ac:dyDescent="0.3">
      <c r="B6" s="237" t="s">
        <v>26</v>
      </c>
      <c r="C6" s="56" t="s">
        <v>127</v>
      </c>
      <c r="D6" s="410" t="s">
        <v>128</v>
      </c>
      <c r="E6" s="410"/>
      <c r="F6" s="410"/>
      <c r="G6" s="410"/>
      <c r="H6" s="410"/>
      <c r="I6" s="411"/>
      <c r="J6" s="57"/>
    </row>
    <row r="7" spans="2:10" ht="15.75" customHeight="1" x14ac:dyDescent="0.25">
      <c r="B7" s="412" t="s">
        <v>129</v>
      </c>
      <c r="C7" s="413"/>
      <c r="D7" s="413"/>
      <c r="E7" s="413"/>
      <c r="F7" s="413"/>
      <c r="G7" s="413"/>
      <c r="H7" s="414" t="s">
        <v>289</v>
      </c>
      <c r="I7" s="415"/>
      <c r="J7" s="58"/>
    </row>
    <row r="8" spans="2:10" s="59" customFormat="1" ht="15.75" customHeight="1" x14ac:dyDescent="0.25">
      <c r="B8" s="402" t="s">
        <v>130</v>
      </c>
      <c r="C8" s="403"/>
      <c r="D8" s="403"/>
      <c r="E8" s="403"/>
      <c r="F8" s="403"/>
      <c r="G8" s="403"/>
      <c r="H8" s="196" t="s">
        <v>131</v>
      </c>
      <c r="I8" s="197" t="s">
        <v>132</v>
      </c>
      <c r="J8" s="58"/>
    </row>
    <row r="9" spans="2:10" s="59" customFormat="1" ht="15.75" customHeight="1" x14ac:dyDescent="0.25">
      <c r="B9" s="387" t="s">
        <v>133</v>
      </c>
      <c r="C9" s="388"/>
      <c r="D9" s="388"/>
      <c r="E9" s="388"/>
      <c r="F9" s="388"/>
      <c r="G9" s="388"/>
      <c r="H9" s="388"/>
      <c r="I9" s="389"/>
      <c r="J9" s="60"/>
    </row>
    <row r="10" spans="2:10" s="61" customFormat="1" ht="26.25" customHeight="1" x14ac:dyDescent="0.25">
      <c r="B10" s="198" t="s">
        <v>134</v>
      </c>
      <c r="C10" s="199" t="s">
        <v>135</v>
      </c>
      <c r="D10" s="200" t="s">
        <v>2</v>
      </c>
      <c r="E10" s="200" t="s">
        <v>136</v>
      </c>
      <c r="F10" s="200" t="s">
        <v>137</v>
      </c>
      <c r="G10" s="201" t="s">
        <v>138</v>
      </c>
      <c r="H10" s="202" t="s">
        <v>139</v>
      </c>
      <c r="I10" s="199" t="s">
        <v>140</v>
      </c>
      <c r="J10" s="62"/>
    </row>
    <row r="11" spans="2:10" s="59" customFormat="1" ht="15.75" customHeight="1" x14ac:dyDescent="0.25">
      <c r="B11" s="203"/>
      <c r="C11" s="197"/>
      <c r="D11" s="208"/>
      <c r="E11" s="205"/>
      <c r="F11" s="206"/>
      <c r="G11" s="208"/>
      <c r="H11" s="208"/>
      <c r="I11" s="197">
        <v>0</v>
      </c>
      <c r="J11" s="58"/>
    </row>
    <row r="12" spans="2:10" s="59" customFormat="1" ht="15.75" customHeight="1" x14ac:dyDescent="0.25">
      <c r="B12" s="394" t="s">
        <v>141</v>
      </c>
      <c r="C12" s="395"/>
      <c r="D12" s="395"/>
      <c r="E12" s="395"/>
      <c r="F12" s="395"/>
      <c r="G12" s="395"/>
      <c r="H12" s="395"/>
      <c r="I12" s="197">
        <v>0</v>
      </c>
      <c r="J12" s="58"/>
    </row>
    <row r="13" spans="2:10" s="59" customFormat="1" ht="15.75" customHeight="1" x14ac:dyDescent="0.25">
      <c r="B13" s="387" t="s">
        <v>142</v>
      </c>
      <c r="C13" s="388"/>
      <c r="D13" s="388"/>
      <c r="E13" s="388"/>
      <c r="F13" s="388"/>
      <c r="G13" s="388"/>
      <c r="H13" s="388"/>
      <c r="I13" s="389"/>
      <c r="J13" s="60"/>
    </row>
    <row r="14" spans="2:10" s="59" customFormat="1" ht="15.75" customHeight="1" x14ac:dyDescent="0.25">
      <c r="B14" s="210" t="s">
        <v>134</v>
      </c>
      <c r="C14" s="197" t="s">
        <v>135</v>
      </c>
      <c r="D14" s="206" t="s">
        <v>2</v>
      </c>
      <c r="E14" s="211"/>
      <c r="F14" s="211"/>
      <c r="G14" s="211"/>
      <c r="H14" s="210" t="s">
        <v>143</v>
      </c>
      <c r="I14" s="197" t="s">
        <v>140</v>
      </c>
      <c r="J14" s="58"/>
    </row>
    <row r="15" spans="2:10" s="59" customFormat="1" ht="15.75" customHeight="1" x14ac:dyDescent="0.25">
      <c r="B15" s="224" t="s">
        <v>144</v>
      </c>
      <c r="C15" s="197" t="s">
        <v>132</v>
      </c>
      <c r="D15" s="234">
        <v>8</v>
      </c>
      <c r="E15" s="211"/>
      <c r="F15" s="211"/>
      <c r="G15" s="211"/>
      <c r="H15" s="215">
        <v>217.11</v>
      </c>
      <c r="I15" s="209">
        <v>1736.88</v>
      </c>
      <c r="J15" s="58"/>
    </row>
    <row r="16" spans="2:10" s="59" customFormat="1" ht="15.75" customHeight="1" x14ac:dyDescent="0.25">
      <c r="B16" s="224"/>
      <c r="C16" s="197"/>
      <c r="D16" s="208"/>
      <c r="E16" s="211"/>
      <c r="F16" s="211"/>
      <c r="G16" s="211"/>
      <c r="H16" s="197"/>
      <c r="I16" s="197">
        <v>0</v>
      </c>
      <c r="J16" s="58"/>
    </row>
    <row r="17" spans="2:10" s="59" customFormat="1" ht="15.75" customHeight="1" x14ac:dyDescent="0.25">
      <c r="B17" s="394" t="s">
        <v>141</v>
      </c>
      <c r="C17" s="395"/>
      <c r="D17" s="395"/>
      <c r="E17" s="395"/>
      <c r="F17" s="395"/>
      <c r="G17" s="395"/>
      <c r="H17" s="395"/>
      <c r="I17" s="209">
        <v>1736.88</v>
      </c>
      <c r="J17" s="58"/>
    </row>
    <row r="18" spans="2:10" s="59" customFormat="1" ht="15.75" customHeight="1" x14ac:dyDescent="0.25">
      <c r="B18" s="387" t="s">
        <v>145</v>
      </c>
      <c r="C18" s="388"/>
      <c r="D18" s="388"/>
      <c r="E18" s="388"/>
      <c r="F18" s="388"/>
      <c r="G18" s="388"/>
      <c r="H18" s="388"/>
      <c r="I18" s="389"/>
      <c r="J18" s="60"/>
    </row>
    <row r="19" spans="2:10" s="59" customFormat="1" ht="15.75" customHeight="1" x14ac:dyDescent="0.25">
      <c r="B19" s="210" t="s">
        <v>134</v>
      </c>
      <c r="C19" s="238" t="s">
        <v>135</v>
      </c>
      <c r="D19" s="210" t="s">
        <v>2</v>
      </c>
      <c r="E19" s="221"/>
      <c r="F19" s="221"/>
      <c r="G19" s="221"/>
      <c r="H19" s="210" t="s">
        <v>143</v>
      </c>
      <c r="I19" s="197" t="s">
        <v>140</v>
      </c>
      <c r="J19" s="58"/>
    </row>
    <row r="20" spans="2:10" s="59" customFormat="1" ht="15.75" customHeight="1" x14ac:dyDescent="0.25">
      <c r="B20" s="222"/>
      <c r="C20" s="197"/>
      <c r="D20" s="223"/>
      <c r="E20" s="221"/>
      <c r="F20" s="221"/>
      <c r="G20" s="221"/>
      <c r="H20" s="197"/>
      <c r="I20" s="197">
        <v>0</v>
      </c>
      <c r="J20" s="58"/>
    </row>
    <row r="21" spans="2:10" s="59" customFormat="1" ht="15.75" customHeight="1" x14ac:dyDescent="0.25">
      <c r="B21" s="394" t="s">
        <v>141</v>
      </c>
      <c r="C21" s="395"/>
      <c r="D21" s="395"/>
      <c r="E21" s="395"/>
      <c r="F21" s="395"/>
      <c r="G21" s="395"/>
      <c r="H21" s="395"/>
      <c r="I21" s="197">
        <v>0</v>
      </c>
      <c r="J21" s="58"/>
    </row>
    <row r="22" spans="2:10" s="59" customFormat="1" ht="15.75" customHeight="1" x14ac:dyDescent="0.25">
      <c r="B22" s="387" t="s">
        <v>146</v>
      </c>
      <c r="C22" s="388"/>
      <c r="D22" s="388"/>
      <c r="E22" s="388"/>
      <c r="F22" s="388"/>
      <c r="G22" s="388"/>
      <c r="H22" s="388"/>
      <c r="I22" s="389"/>
      <c r="J22" s="60"/>
    </row>
    <row r="23" spans="2:10" s="59" customFormat="1" ht="15.75" customHeight="1" x14ac:dyDescent="0.25">
      <c r="B23" s="210" t="s">
        <v>134</v>
      </c>
      <c r="C23" s="197" t="s">
        <v>135</v>
      </c>
      <c r="D23" s="206" t="s">
        <v>2</v>
      </c>
      <c r="E23" s="211"/>
      <c r="F23" s="211"/>
      <c r="G23" s="211"/>
      <c r="H23" s="210" t="s">
        <v>143</v>
      </c>
      <c r="I23" s="197" t="s">
        <v>140</v>
      </c>
      <c r="J23" s="58"/>
    </row>
    <row r="24" spans="2:10" s="59" customFormat="1" ht="15.75" customHeight="1" x14ac:dyDescent="0.25">
      <c r="B24" s="224"/>
      <c r="C24" s="197"/>
      <c r="D24" s="205"/>
      <c r="E24" s="211"/>
      <c r="F24" s="211"/>
      <c r="G24" s="211"/>
      <c r="H24" s="197"/>
      <c r="I24" s="197">
        <v>0</v>
      </c>
      <c r="J24" s="58"/>
    </row>
    <row r="25" spans="2:10" s="59" customFormat="1" ht="15.75" customHeight="1" x14ac:dyDescent="0.25">
      <c r="B25" s="224"/>
      <c r="C25" s="197"/>
      <c r="D25" s="205"/>
      <c r="E25" s="211"/>
      <c r="F25" s="211"/>
      <c r="G25" s="211"/>
      <c r="H25" s="197"/>
      <c r="I25" s="197">
        <v>0</v>
      </c>
      <c r="J25" s="58"/>
    </row>
    <row r="26" spans="2:10" s="59" customFormat="1" ht="15.75" customHeight="1" x14ac:dyDescent="0.25">
      <c r="B26" s="390" t="s">
        <v>141</v>
      </c>
      <c r="C26" s="391"/>
      <c r="D26" s="391"/>
      <c r="E26" s="391"/>
      <c r="F26" s="391"/>
      <c r="G26" s="391"/>
      <c r="H26" s="391"/>
      <c r="I26" s="235">
        <v>0</v>
      </c>
      <c r="J26" s="63"/>
    </row>
    <row r="27" spans="2:10" s="59" customFormat="1" ht="15.75" customHeight="1" x14ac:dyDescent="0.25">
      <c r="B27" s="226" t="s">
        <v>147</v>
      </c>
      <c r="C27" s="227">
        <v>1</v>
      </c>
      <c r="D27" s="390" t="s">
        <v>148</v>
      </c>
      <c r="E27" s="390"/>
      <c r="F27" s="390"/>
      <c r="G27" s="390"/>
      <c r="H27" s="390"/>
      <c r="I27" s="225">
        <v>1736.88</v>
      </c>
      <c r="J27" s="63"/>
    </row>
    <row r="28" spans="2:10" s="59" customFormat="1" ht="15.75" customHeight="1" x14ac:dyDescent="0.25">
      <c r="B28" s="392" t="s">
        <v>149</v>
      </c>
      <c r="C28" s="393"/>
      <c r="D28" s="393"/>
      <c r="E28" s="393"/>
      <c r="F28" s="393"/>
      <c r="G28" s="393"/>
      <c r="H28" s="393"/>
      <c r="I28" s="209">
        <v>1736.88</v>
      </c>
      <c r="J28" s="63"/>
    </row>
    <row r="29" spans="2:10" s="59" customFormat="1" ht="15.75" customHeight="1" x14ac:dyDescent="0.25">
      <c r="B29" s="228" t="s">
        <v>150</v>
      </c>
      <c r="C29" s="239">
        <v>28.19</v>
      </c>
      <c r="D29" s="385" t="s">
        <v>34</v>
      </c>
      <c r="E29" s="385"/>
      <c r="F29" s="385"/>
      <c r="G29" s="385"/>
      <c r="H29" s="385"/>
      <c r="I29" s="230">
        <v>489.63</v>
      </c>
      <c r="J29" s="63"/>
    </row>
    <row r="30" spans="2:10" s="59" customFormat="1" ht="15.75" customHeight="1" x14ac:dyDescent="0.25">
      <c r="B30" s="416" t="s">
        <v>151</v>
      </c>
      <c r="C30" s="417"/>
      <c r="D30" s="417"/>
      <c r="E30" s="417"/>
      <c r="F30" s="417"/>
      <c r="G30" s="417"/>
      <c r="H30" s="417"/>
      <c r="I30" s="236">
        <v>2226.5100000000002</v>
      </c>
      <c r="J30" s="58"/>
    </row>
    <row r="31" spans="2:10" s="65" customFormat="1" ht="15.75" customHeight="1" x14ac:dyDescent="0.25">
      <c r="B31" s="232"/>
      <c r="C31" s="232"/>
      <c r="D31" s="232"/>
      <c r="E31" s="232"/>
      <c r="F31" s="232"/>
      <c r="G31" s="232"/>
      <c r="H31" s="232"/>
      <c r="I31" s="233"/>
      <c r="J31" s="58"/>
    </row>
    <row r="32" spans="2:10" s="65" customFormat="1" ht="15.75" customHeight="1" x14ac:dyDescent="0.25">
      <c r="B32" s="232"/>
      <c r="C32" s="232"/>
      <c r="D32" s="232"/>
      <c r="E32" s="232"/>
      <c r="F32" s="232"/>
      <c r="G32" s="232"/>
      <c r="H32" s="232"/>
      <c r="I32" s="233"/>
      <c r="J32" s="58"/>
    </row>
    <row r="33" spans="2:10" ht="15.75" customHeight="1" thickBot="1" x14ac:dyDescent="0.3">
      <c r="B33" s="194" t="s">
        <v>26</v>
      </c>
      <c r="C33" s="195" t="s">
        <v>152</v>
      </c>
      <c r="D33" s="396" t="s">
        <v>128</v>
      </c>
      <c r="E33" s="396"/>
      <c r="F33" s="396"/>
      <c r="G33" s="396"/>
      <c r="H33" s="396"/>
      <c r="I33" s="397"/>
      <c r="J33" s="57"/>
    </row>
    <row r="34" spans="2:10" ht="15.75" customHeight="1" x14ac:dyDescent="0.25">
      <c r="B34" s="412" t="s">
        <v>129</v>
      </c>
      <c r="C34" s="413"/>
      <c r="D34" s="413"/>
      <c r="E34" s="413"/>
      <c r="F34" s="413"/>
      <c r="G34" s="413"/>
      <c r="H34" s="414" t="s">
        <v>289</v>
      </c>
      <c r="I34" s="415"/>
      <c r="J34" s="58"/>
    </row>
    <row r="35" spans="2:10" ht="15.75" customHeight="1" x14ac:dyDescent="0.25">
      <c r="B35" s="402" t="s">
        <v>153</v>
      </c>
      <c r="C35" s="403"/>
      <c r="D35" s="403"/>
      <c r="E35" s="403"/>
      <c r="F35" s="403"/>
      <c r="G35" s="403"/>
      <c r="H35" s="196" t="s">
        <v>131</v>
      </c>
      <c r="I35" s="197" t="s">
        <v>132</v>
      </c>
      <c r="J35" s="58"/>
    </row>
    <row r="36" spans="2:10" s="59" customFormat="1" ht="15.75" customHeight="1" x14ac:dyDescent="0.25">
      <c r="B36" s="387" t="s">
        <v>133</v>
      </c>
      <c r="C36" s="388"/>
      <c r="D36" s="388"/>
      <c r="E36" s="388"/>
      <c r="F36" s="388"/>
      <c r="G36" s="388"/>
      <c r="H36" s="388"/>
      <c r="I36" s="389"/>
      <c r="J36" s="60"/>
    </row>
    <row r="37" spans="2:10" s="59" customFormat="1" ht="22.5" customHeight="1" x14ac:dyDescent="0.25">
      <c r="B37" s="198" t="s">
        <v>134</v>
      </c>
      <c r="C37" s="199" t="s">
        <v>135</v>
      </c>
      <c r="D37" s="200" t="s">
        <v>2</v>
      </c>
      <c r="E37" s="200" t="s">
        <v>136</v>
      </c>
      <c r="F37" s="200" t="s">
        <v>137</v>
      </c>
      <c r="G37" s="201" t="s">
        <v>138</v>
      </c>
      <c r="H37" s="202" t="s">
        <v>139</v>
      </c>
      <c r="I37" s="199" t="s">
        <v>140</v>
      </c>
      <c r="J37" s="62"/>
    </row>
    <row r="38" spans="2:10" s="59" customFormat="1" ht="15.75" customHeight="1" x14ac:dyDescent="0.25">
      <c r="B38" s="203"/>
      <c r="C38" s="197"/>
      <c r="D38" s="208"/>
      <c r="E38" s="205"/>
      <c r="F38" s="206"/>
      <c r="G38" s="208"/>
      <c r="H38" s="208"/>
      <c r="I38" s="197">
        <v>0</v>
      </c>
      <c r="J38" s="58"/>
    </row>
    <row r="39" spans="2:10" s="59" customFormat="1" ht="15.75" customHeight="1" x14ac:dyDescent="0.25">
      <c r="B39" s="394" t="s">
        <v>141</v>
      </c>
      <c r="C39" s="395"/>
      <c r="D39" s="395"/>
      <c r="E39" s="395"/>
      <c r="F39" s="395"/>
      <c r="G39" s="395"/>
      <c r="H39" s="395"/>
      <c r="I39" s="197">
        <v>0</v>
      </c>
      <c r="J39" s="58"/>
    </row>
    <row r="40" spans="2:10" s="59" customFormat="1" ht="15.75" customHeight="1" x14ac:dyDescent="0.25">
      <c r="B40" s="387" t="s">
        <v>142</v>
      </c>
      <c r="C40" s="388"/>
      <c r="D40" s="388"/>
      <c r="E40" s="388"/>
      <c r="F40" s="388"/>
      <c r="G40" s="388"/>
      <c r="H40" s="388"/>
      <c r="I40" s="389"/>
      <c r="J40" s="60"/>
    </row>
    <row r="41" spans="2:10" s="59" customFormat="1" ht="15.75" customHeight="1" x14ac:dyDescent="0.25">
      <c r="B41" s="210" t="s">
        <v>134</v>
      </c>
      <c r="C41" s="197" t="s">
        <v>135</v>
      </c>
      <c r="D41" s="206" t="s">
        <v>2</v>
      </c>
      <c r="E41" s="211"/>
      <c r="F41" s="211"/>
      <c r="G41" s="211"/>
      <c r="H41" s="210" t="s">
        <v>143</v>
      </c>
      <c r="I41" s="197" t="s">
        <v>140</v>
      </c>
      <c r="J41" s="58"/>
    </row>
    <row r="42" spans="2:10" s="59" customFormat="1" ht="24.75" customHeight="1" x14ac:dyDescent="0.25">
      <c r="B42" s="334" t="s">
        <v>154</v>
      </c>
      <c r="C42" s="197" t="s">
        <v>132</v>
      </c>
      <c r="D42" s="234">
        <v>8</v>
      </c>
      <c r="E42" s="211"/>
      <c r="F42" s="211"/>
      <c r="G42" s="211"/>
      <c r="H42" s="209">
        <v>217.11</v>
      </c>
      <c r="I42" s="209">
        <v>1736.88</v>
      </c>
      <c r="J42" s="58"/>
    </row>
    <row r="43" spans="2:10" s="59" customFormat="1" ht="15.75" customHeight="1" x14ac:dyDescent="0.25">
      <c r="B43" s="224"/>
      <c r="C43" s="197"/>
      <c r="D43" s="208"/>
      <c r="E43" s="211"/>
      <c r="F43" s="211"/>
      <c r="G43" s="211"/>
      <c r="H43" s="197"/>
      <c r="I43" s="197">
        <v>0</v>
      </c>
      <c r="J43" s="58"/>
    </row>
    <row r="44" spans="2:10" s="59" customFormat="1" ht="15.75" customHeight="1" x14ac:dyDescent="0.25">
      <c r="B44" s="394" t="s">
        <v>141</v>
      </c>
      <c r="C44" s="395"/>
      <c r="D44" s="395"/>
      <c r="E44" s="395"/>
      <c r="F44" s="395"/>
      <c r="G44" s="395"/>
      <c r="H44" s="395"/>
      <c r="I44" s="209">
        <v>1736.88</v>
      </c>
      <c r="J44" s="58"/>
    </row>
    <row r="45" spans="2:10" s="59" customFormat="1" ht="15.75" customHeight="1" x14ac:dyDescent="0.25">
      <c r="B45" s="387" t="s">
        <v>145</v>
      </c>
      <c r="C45" s="388"/>
      <c r="D45" s="388"/>
      <c r="E45" s="388"/>
      <c r="F45" s="388"/>
      <c r="G45" s="388"/>
      <c r="H45" s="388"/>
      <c r="I45" s="389"/>
      <c r="J45" s="60"/>
    </row>
    <row r="46" spans="2:10" s="59" customFormat="1" ht="15.75" customHeight="1" x14ac:dyDescent="0.25">
      <c r="B46" s="210" t="s">
        <v>134</v>
      </c>
      <c r="C46" s="197" t="s">
        <v>135</v>
      </c>
      <c r="D46" s="210" t="s">
        <v>2</v>
      </c>
      <c r="E46" s="221"/>
      <c r="F46" s="221"/>
      <c r="G46" s="221"/>
      <c r="H46" s="210" t="s">
        <v>143</v>
      </c>
      <c r="I46" s="197" t="s">
        <v>140</v>
      </c>
      <c r="J46" s="58"/>
    </row>
    <row r="47" spans="2:10" s="59" customFormat="1" ht="15.75" customHeight="1" x14ac:dyDescent="0.25">
      <c r="B47" s="222"/>
      <c r="C47" s="197"/>
      <c r="D47" s="223"/>
      <c r="E47" s="221"/>
      <c r="F47" s="221"/>
      <c r="G47" s="221"/>
      <c r="H47" s="197"/>
      <c r="I47" s="197">
        <v>0</v>
      </c>
      <c r="J47" s="58"/>
    </row>
    <row r="48" spans="2:10" s="59" customFormat="1" ht="15.75" customHeight="1" x14ac:dyDescent="0.25">
      <c r="B48" s="394" t="s">
        <v>141</v>
      </c>
      <c r="C48" s="395"/>
      <c r="D48" s="395"/>
      <c r="E48" s="395"/>
      <c r="F48" s="395"/>
      <c r="G48" s="395"/>
      <c r="H48" s="395"/>
      <c r="I48" s="197">
        <v>0</v>
      </c>
      <c r="J48" s="58"/>
    </row>
    <row r="49" spans="2:10" s="59" customFormat="1" ht="15.75" customHeight="1" x14ac:dyDescent="0.25">
      <c r="B49" s="387" t="s">
        <v>146</v>
      </c>
      <c r="C49" s="388"/>
      <c r="D49" s="388"/>
      <c r="E49" s="388"/>
      <c r="F49" s="388"/>
      <c r="G49" s="388"/>
      <c r="H49" s="388"/>
      <c r="I49" s="389"/>
      <c r="J49" s="60"/>
    </row>
    <row r="50" spans="2:10" s="59" customFormat="1" ht="15.75" customHeight="1" x14ac:dyDescent="0.25">
      <c r="B50" s="210" t="s">
        <v>134</v>
      </c>
      <c r="C50" s="197" t="s">
        <v>135</v>
      </c>
      <c r="D50" s="206" t="s">
        <v>2</v>
      </c>
      <c r="E50" s="211"/>
      <c r="F50" s="211"/>
      <c r="G50" s="211"/>
      <c r="H50" s="210" t="s">
        <v>143</v>
      </c>
      <c r="I50" s="197" t="s">
        <v>140</v>
      </c>
      <c r="J50" s="58"/>
    </row>
    <row r="51" spans="2:10" s="59" customFormat="1" ht="15.75" customHeight="1" x14ac:dyDescent="0.25">
      <c r="B51" s="224"/>
      <c r="C51" s="197"/>
      <c r="D51" s="205"/>
      <c r="E51" s="211"/>
      <c r="F51" s="211"/>
      <c r="G51" s="211"/>
      <c r="H51" s="197"/>
      <c r="I51" s="197">
        <v>0</v>
      </c>
      <c r="J51" s="58"/>
    </row>
    <row r="52" spans="2:10" s="59" customFormat="1" ht="15.75" customHeight="1" x14ac:dyDescent="0.25">
      <c r="B52" s="224"/>
      <c r="C52" s="197"/>
      <c r="D52" s="205"/>
      <c r="E52" s="211"/>
      <c r="F52" s="211"/>
      <c r="G52" s="211"/>
      <c r="H52" s="197"/>
      <c r="I52" s="197">
        <v>0</v>
      </c>
      <c r="J52" s="58"/>
    </row>
    <row r="53" spans="2:10" s="59" customFormat="1" ht="15.75" customHeight="1" x14ac:dyDescent="0.25">
      <c r="B53" s="390" t="s">
        <v>141</v>
      </c>
      <c r="C53" s="391"/>
      <c r="D53" s="391"/>
      <c r="E53" s="391"/>
      <c r="F53" s="391"/>
      <c r="G53" s="391"/>
      <c r="H53" s="391"/>
      <c r="I53" s="235">
        <v>0</v>
      </c>
      <c r="J53" s="63"/>
    </row>
    <row r="54" spans="2:10" s="59" customFormat="1" ht="15.75" customHeight="1" x14ac:dyDescent="0.25">
      <c r="B54" s="226" t="s">
        <v>147</v>
      </c>
      <c r="C54" s="227">
        <v>1</v>
      </c>
      <c r="D54" s="390" t="s">
        <v>148</v>
      </c>
      <c r="E54" s="390"/>
      <c r="F54" s="390"/>
      <c r="G54" s="390"/>
      <c r="H54" s="390"/>
      <c r="I54" s="225">
        <v>1736.88</v>
      </c>
      <c r="J54" s="63"/>
    </row>
    <row r="55" spans="2:10" s="59" customFormat="1" ht="15.75" customHeight="1" x14ac:dyDescent="0.25">
      <c r="B55" s="392" t="s">
        <v>149</v>
      </c>
      <c r="C55" s="393"/>
      <c r="D55" s="393"/>
      <c r="E55" s="393"/>
      <c r="F55" s="393"/>
      <c r="G55" s="393"/>
      <c r="H55" s="393"/>
      <c r="I55" s="209">
        <v>1736.88</v>
      </c>
      <c r="J55" s="63"/>
    </row>
    <row r="56" spans="2:10" s="59" customFormat="1" ht="15.75" customHeight="1" x14ac:dyDescent="0.25">
      <c r="B56" s="228" t="s">
        <v>150</v>
      </c>
      <c r="C56" s="229">
        <v>28.19</v>
      </c>
      <c r="D56" s="385" t="s">
        <v>34</v>
      </c>
      <c r="E56" s="385"/>
      <c r="F56" s="385"/>
      <c r="G56" s="385"/>
      <c r="H56" s="385"/>
      <c r="I56" s="230">
        <v>489.63</v>
      </c>
      <c r="J56" s="63"/>
    </row>
    <row r="57" spans="2:10" s="65" customFormat="1" ht="19.5" customHeight="1" x14ac:dyDescent="0.25">
      <c r="B57" s="416" t="s">
        <v>151</v>
      </c>
      <c r="C57" s="417"/>
      <c r="D57" s="417"/>
      <c r="E57" s="417"/>
      <c r="F57" s="417"/>
      <c r="G57" s="417"/>
      <c r="H57" s="417"/>
      <c r="I57" s="236">
        <v>2226.5100000000002</v>
      </c>
      <c r="J57" s="58"/>
    </row>
    <row r="58" spans="2:10" ht="16.5" thickBot="1" x14ac:dyDescent="0.3">
      <c r="B58" s="194" t="s">
        <v>26</v>
      </c>
      <c r="C58" s="195" t="s">
        <v>152</v>
      </c>
      <c r="D58" s="396" t="s">
        <v>128</v>
      </c>
      <c r="E58" s="396"/>
      <c r="F58" s="396"/>
      <c r="G58" s="396"/>
      <c r="H58" s="396"/>
      <c r="I58" s="397"/>
    </row>
    <row r="59" spans="2:10" x14ac:dyDescent="0.25">
      <c r="B59" s="398" t="s">
        <v>129</v>
      </c>
      <c r="C59" s="399"/>
      <c r="D59" s="399"/>
      <c r="E59" s="399"/>
      <c r="F59" s="399"/>
      <c r="G59" s="399"/>
      <c r="H59" s="400" t="s">
        <v>289</v>
      </c>
      <c r="I59" s="401"/>
    </row>
    <row r="60" spans="2:10" x14ac:dyDescent="0.25">
      <c r="B60" s="402" t="s">
        <v>249</v>
      </c>
      <c r="C60" s="403"/>
      <c r="D60" s="403"/>
      <c r="E60" s="403"/>
      <c r="F60" s="403"/>
      <c r="G60" s="403"/>
      <c r="H60" s="196" t="s">
        <v>131</v>
      </c>
      <c r="I60" s="197" t="s">
        <v>132</v>
      </c>
    </row>
    <row r="61" spans="2:10" ht="15.75" x14ac:dyDescent="0.25">
      <c r="B61" s="387" t="s">
        <v>133</v>
      </c>
      <c r="C61" s="388"/>
      <c r="D61" s="388"/>
      <c r="E61" s="388"/>
      <c r="F61" s="388"/>
      <c r="G61" s="388"/>
      <c r="H61" s="388"/>
      <c r="I61" s="389"/>
    </row>
    <row r="62" spans="2:10" ht="25.5" x14ac:dyDescent="0.25">
      <c r="B62" s="198" t="s">
        <v>134</v>
      </c>
      <c r="C62" s="199" t="s">
        <v>135</v>
      </c>
      <c r="D62" s="200" t="s">
        <v>2</v>
      </c>
      <c r="E62" s="200" t="s">
        <v>136</v>
      </c>
      <c r="F62" s="200" t="s">
        <v>137</v>
      </c>
      <c r="G62" s="201" t="s">
        <v>138</v>
      </c>
      <c r="H62" s="202" t="s">
        <v>139</v>
      </c>
      <c r="I62" s="199" t="s">
        <v>140</v>
      </c>
    </row>
    <row r="63" spans="2:10" ht="25.5" customHeight="1" x14ac:dyDescent="0.25">
      <c r="B63" s="203" t="s">
        <v>156</v>
      </c>
      <c r="C63" s="197" t="s">
        <v>258</v>
      </c>
      <c r="D63" s="204">
        <v>60</v>
      </c>
      <c r="E63" s="205"/>
      <c r="F63" s="206"/>
      <c r="G63" s="207">
        <v>14.18</v>
      </c>
      <c r="H63" s="208"/>
      <c r="I63" s="209">
        <v>850.8</v>
      </c>
    </row>
    <row r="64" spans="2:10" x14ac:dyDescent="0.25">
      <c r="B64" s="394" t="s">
        <v>141</v>
      </c>
      <c r="C64" s="395"/>
      <c r="D64" s="395"/>
      <c r="E64" s="395"/>
      <c r="F64" s="395"/>
      <c r="G64" s="395"/>
      <c r="H64" s="395"/>
      <c r="I64" s="209">
        <v>850.8</v>
      </c>
    </row>
    <row r="65" spans="1:250" ht="15.75" x14ac:dyDescent="0.25">
      <c r="B65" s="387" t="s">
        <v>142</v>
      </c>
      <c r="C65" s="388"/>
      <c r="D65" s="388"/>
      <c r="E65" s="388"/>
      <c r="F65" s="388"/>
      <c r="G65" s="388"/>
      <c r="H65" s="388"/>
      <c r="I65" s="389"/>
    </row>
    <row r="66" spans="1:250" x14ac:dyDescent="0.25">
      <c r="B66" s="210" t="s">
        <v>134</v>
      </c>
      <c r="C66" s="197" t="s">
        <v>135</v>
      </c>
      <c r="D66" s="206" t="s">
        <v>2</v>
      </c>
      <c r="E66" s="211"/>
      <c r="F66" s="211"/>
      <c r="G66" s="211"/>
      <c r="H66" s="210" t="s">
        <v>143</v>
      </c>
      <c r="I66" s="197" t="s">
        <v>140</v>
      </c>
    </row>
    <row r="67" spans="1:250" x14ac:dyDescent="0.25">
      <c r="A67" s="64"/>
      <c r="B67" s="212" t="s">
        <v>27</v>
      </c>
      <c r="C67" s="213" t="s">
        <v>8</v>
      </c>
      <c r="D67" s="214">
        <v>1</v>
      </c>
      <c r="E67" s="211"/>
      <c r="F67" s="211"/>
      <c r="G67" s="211"/>
      <c r="H67" s="209">
        <v>500</v>
      </c>
      <c r="I67" s="209">
        <v>500</v>
      </c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</row>
    <row r="68" spans="1:250" x14ac:dyDescent="0.25">
      <c r="A68" s="64"/>
      <c r="B68" s="212" t="s">
        <v>28</v>
      </c>
      <c r="C68" s="213" t="s">
        <v>29</v>
      </c>
      <c r="D68" s="214">
        <v>300</v>
      </c>
      <c r="E68" s="211"/>
      <c r="F68" s="211"/>
      <c r="G68" s="211"/>
      <c r="H68" s="215">
        <v>1.17</v>
      </c>
      <c r="I68" s="209">
        <v>351</v>
      </c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</row>
    <row r="69" spans="1:250" x14ac:dyDescent="0.25">
      <c r="A69" s="64"/>
      <c r="B69" s="216" t="s">
        <v>241</v>
      </c>
      <c r="C69" s="217" t="s">
        <v>242</v>
      </c>
      <c r="D69" s="218">
        <v>10</v>
      </c>
      <c r="E69" s="211"/>
      <c r="F69" s="211"/>
      <c r="G69" s="211"/>
      <c r="H69" s="219">
        <v>4.41</v>
      </c>
      <c r="I69" s="209">
        <v>44.1</v>
      </c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</row>
    <row r="70" spans="1:250" x14ac:dyDescent="0.25">
      <c r="A70" s="64"/>
      <c r="B70" s="212" t="s">
        <v>253</v>
      </c>
      <c r="C70" s="213" t="s">
        <v>8</v>
      </c>
      <c r="D70" s="214">
        <v>1</v>
      </c>
      <c r="E70" s="211"/>
      <c r="F70" s="211"/>
      <c r="G70" s="211"/>
      <c r="H70" s="215">
        <v>74.989999999999995</v>
      </c>
      <c r="I70" s="209">
        <v>74.989999999999995</v>
      </c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</row>
    <row r="71" spans="1:250" x14ac:dyDescent="0.25">
      <c r="A71" s="64"/>
      <c r="B71" s="212" t="s">
        <v>250</v>
      </c>
      <c r="C71" s="213" t="s">
        <v>8</v>
      </c>
      <c r="D71" s="214">
        <v>1</v>
      </c>
      <c r="E71" s="211"/>
      <c r="F71" s="211"/>
      <c r="G71" s="211"/>
      <c r="H71" s="215">
        <v>74.989999999999995</v>
      </c>
      <c r="I71" s="209">
        <v>74.989999999999995</v>
      </c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</row>
    <row r="72" spans="1:250" ht="33" customHeight="1" x14ac:dyDescent="0.25">
      <c r="B72" s="220" t="s">
        <v>30</v>
      </c>
      <c r="C72" s="213" t="s">
        <v>8</v>
      </c>
      <c r="D72" s="214">
        <v>1</v>
      </c>
      <c r="E72" s="211"/>
      <c r="F72" s="211"/>
      <c r="G72" s="211"/>
      <c r="H72" s="209">
        <v>300</v>
      </c>
      <c r="I72" s="209">
        <v>300</v>
      </c>
    </row>
    <row r="73" spans="1:250" x14ac:dyDescent="0.25">
      <c r="B73" s="220" t="s">
        <v>251</v>
      </c>
      <c r="C73" s="213" t="s">
        <v>8</v>
      </c>
      <c r="D73" s="214">
        <v>1</v>
      </c>
      <c r="E73" s="211"/>
      <c r="F73" s="211"/>
      <c r="G73" s="211"/>
      <c r="H73" s="209">
        <v>2640</v>
      </c>
      <c r="I73" s="209">
        <v>2640</v>
      </c>
    </row>
    <row r="74" spans="1:250" x14ac:dyDescent="0.25">
      <c r="B74" s="394" t="s">
        <v>141</v>
      </c>
      <c r="C74" s="395"/>
      <c r="D74" s="395"/>
      <c r="E74" s="395"/>
      <c r="F74" s="395"/>
      <c r="G74" s="395"/>
      <c r="H74" s="395"/>
      <c r="I74" s="209">
        <v>3985.08</v>
      </c>
    </row>
    <row r="75" spans="1:250" ht="15.75" x14ac:dyDescent="0.25">
      <c r="B75" s="387" t="s">
        <v>145</v>
      </c>
      <c r="C75" s="388"/>
      <c r="D75" s="388"/>
      <c r="E75" s="388"/>
      <c r="F75" s="388"/>
      <c r="G75" s="388"/>
      <c r="H75" s="388"/>
      <c r="I75" s="389"/>
    </row>
    <row r="76" spans="1:250" x14ac:dyDescent="0.25">
      <c r="B76" s="210" t="s">
        <v>134</v>
      </c>
      <c r="C76" s="197" t="s">
        <v>135</v>
      </c>
      <c r="D76" s="210" t="s">
        <v>2</v>
      </c>
      <c r="E76" s="221"/>
      <c r="F76" s="221"/>
      <c r="G76" s="221"/>
      <c r="H76" s="210" t="s">
        <v>143</v>
      </c>
      <c r="I76" s="197" t="s">
        <v>140</v>
      </c>
    </row>
    <row r="77" spans="1:250" x14ac:dyDescent="0.25">
      <c r="B77" s="222"/>
      <c r="C77" s="197"/>
      <c r="D77" s="223"/>
      <c r="E77" s="221"/>
      <c r="F77" s="221"/>
      <c r="G77" s="221"/>
      <c r="H77" s="197"/>
      <c r="I77" s="197">
        <v>0</v>
      </c>
    </row>
    <row r="78" spans="1:250" x14ac:dyDescent="0.25">
      <c r="B78" s="394" t="s">
        <v>141</v>
      </c>
      <c r="C78" s="395"/>
      <c r="D78" s="395"/>
      <c r="E78" s="395"/>
      <c r="F78" s="395"/>
      <c r="G78" s="395"/>
      <c r="H78" s="395"/>
      <c r="I78" s="197">
        <v>0</v>
      </c>
    </row>
    <row r="79" spans="1:250" ht="15.75" x14ac:dyDescent="0.25">
      <c r="B79" s="387" t="s">
        <v>146</v>
      </c>
      <c r="C79" s="388"/>
      <c r="D79" s="388"/>
      <c r="E79" s="388"/>
      <c r="F79" s="388"/>
      <c r="G79" s="388"/>
      <c r="H79" s="388"/>
      <c r="I79" s="389"/>
    </row>
    <row r="80" spans="1:250" x14ac:dyDescent="0.25">
      <c r="B80" s="210" t="s">
        <v>134</v>
      </c>
      <c r="C80" s="197" t="s">
        <v>135</v>
      </c>
      <c r="D80" s="206" t="s">
        <v>2</v>
      </c>
      <c r="E80" s="211"/>
      <c r="F80" s="211"/>
      <c r="G80" s="211"/>
      <c r="H80" s="210" t="s">
        <v>143</v>
      </c>
      <c r="I80" s="197" t="s">
        <v>140</v>
      </c>
    </row>
    <row r="81" spans="1:250" s="135" customFormat="1" ht="18" customHeight="1" x14ac:dyDescent="0.25">
      <c r="A81" s="133"/>
      <c r="B81" s="224"/>
      <c r="C81" s="197"/>
      <c r="D81" s="205"/>
      <c r="E81" s="211"/>
      <c r="F81" s="211"/>
      <c r="G81" s="211"/>
      <c r="H81" s="197"/>
      <c r="I81" s="197">
        <v>0</v>
      </c>
      <c r="J81" s="134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  <c r="IM81" s="133"/>
      <c r="IN81" s="133"/>
      <c r="IO81" s="133"/>
      <c r="IP81" s="133"/>
    </row>
    <row r="82" spans="1:250" ht="15.75" customHeight="1" x14ac:dyDescent="0.25">
      <c r="B82" s="390" t="s">
        <v>141</v>
      </c>
      <c r="C82" s="391"/>
      <c r="D82" s="391"/>
      <c r="E82" s="391"/>
      <c r="F82" s="391"/>
      <c r="G82" s="391"/>
      <c r="H82" s="391"/>
      <c r="I82" s="225">
        <v>0</v>
      </c>
    </row>
    <row r="83" spans="1:250" x14ac:dyDescent="0.25">
      <c r="B83" s="226" t="s">
        <v>147</v>
      </c>
      <c r="C83" s="227">
        <v>1</v>
      </c>
      <c r="D83" s="390" t="s">
        <v>148</v>
      </c>
      <c r="E83" s="390"/>
      <c r="F83" s="390"/>
      <c r="G83" s="390"/>
      <c r="H83" s="390"/>
      <c r="I83" s="225">
        <v>4835.88</v>
      </c>
    </row>
    <row r="84" spans="1:250" x14ac:dyDescent="0.25">
      <c r="B84" s="392" t="s">
        <v>149</v>
      </c>
      <c r="C84" s="393"/>
      <c r="D84" s="393"/>
      <c r="E84" s="393"/>
      <c r="F84" s="393"/>
      <c r="G84" s="393"/>
      <c r="H84" s="393"/>
      <c r="I84" s="209">
        <v>4835.88</v>
      </c>
    </row>
    <row r="85" spans="1:250" x14ac:dyDescent="0.25">
      <c r="B85" s="228" t="s">
        <v>31</v>
      </c>
      <c r="C85" s="229">
        <v>28.19</v>
      </c>
      <c r="D85" s="385" t="s">
        <v>34</v>
      </c>
      <c r="E85" s="385"/>
      <c r="F85" s="385"/>
      <c r="G85" s="385"/>
      <c r="H85" s="385"/>
      <c r="I85" s="230">
        <v>1363.23</v>
      </c>
    </row>
    <row r="86" spans="1:250" x14ac:dyDescent="0.25">
      <c r="B86" s="386" t="s">
        <v>267</v>
      </c>
      <c r="C86" s="386"/>
      <c r="D86" s="386"/>
      <c r="E86" s="386"/>
      <c r="F86" s="386"/>
      <c r="G86" s="386"/>
      <c r="H86" s="386"/>
      <c r="I86" s="209">
        <v>6199.11</v>
      </c>
    </row>
    <row r="87" spans="1:250" ht="15.75" x14ac:dyDescent="0.25">
      <c r="B87" s="383" t="s">
        <v>282</v>
      </c>
      <c r="C87" s="384"/>
      <c r="D87" s="384"/>
      <c r="E87" s="384"/>
      <c r="F87" s="384"/>
      <c r="G87" s="384"/>
      <c r="H87" s="384"/>
      <c r="I87" s="231">
        <v>49592.88</v>
      </c>
    </row>
  </sheetData>
  <mergeCells count="50">
    <mergeCell ref="D54:H54"/>
    <mergeCell ref="B55:H55"/>
    <mergeCell ref="D56:H56"/>
    <mergeCell ref="B57:H57"/>
    <mergeCell ref="B45:I45"/>
    <mergeCell ref="B48:H48"/>
    <mergeCell ref="B49:I49"/>
    <mergeCell ref="B53:H53"/>
    <mergeCell ref="B35:G35"/>
    <mergeCell ref="B36:I36"/>
    <mergeCell ref="B39:H39"/>
    <mergeCell ref="B40:I40"/>
    <mergeCell ref="B44:H44"/>
    <mergeCell ref="D29:H29"/>
    <mergeCell ref="B30:H30"/>
    <mergeCell ref="D33:I33"/>
    <mergeCell ref="B34:G34"/>
    <mergeCell ref="H34:I34"/>
    <mergeCell ref="B21:H21"/>
    <mergeCell ref="B22:I22"/>
    <mergeCell ref="B26:H26"/>
    <mergeCell ref="D27:H27"/>
    <mergeCell ref="B28:H28"/>
    <mergeCell ref="B9:I9"/>
    <mergeCell ref="B12:H12"/>
    <mergeCell ref="B13:I13"/>
    <mergeCell ref="B17:H17"/>
    <mergeCell ref="B18:I18"/>
    <mergeCell ref="B2:I5"/>
    <mergeCell ref="D6:I6"/>
    <mergeCell ref="B7:G7"/>
    <mergeCell ref="H7:I7"/>
    <mergeCell ref="B8:G8"/>
    <mergeCell ref="D58:I58"/>
    <mergeCell ref="B59:G59"/>
    <mergeCell ref="H59:I59"/>
    <mergeCell ref="B60:G60"/>
    <mergeCell ref="B61:I61"/>
    <mergeCell ref="B64:H64"/>
    <mergeCell ref="B65:I65"/>
    <mergeCell ref="B74:H74"/>
    <mergeCell ref="B75:I75"/>
    <mergeCell ref="B78:H78"/>
    <mergeCell ref="B87:H87"/>
    <mergeCell ref="D85:H85"/>
    <mergeCell ref="B86:H86"/>
    <mergeCell ref="B79:I79"/>
    <mergeCell ref="B82:H82"/>
    <mergeCell ref="D83:H83"/>
    <mergeCell ref="B84:H84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  <rowBreaks count="1" manualBreakCount="1">
    <brk id="57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M40"/>
  <sheetViews>
    <sheetView view="pageBreakPreview" topLeftCell="A24" zoomScale="80" zoomScaleNormal="100" zoomScaleSheetLayoutView="80" workbookViewId="0">
      <selection activeCell="L12" sqref="L12"/>
    </sheetView>
  </sheetViews>
  <sheetFormatPr defaultRowHeight="15" x14ac:dyDescent="0.25"/>
  <cols>
    <col min="1" max="1" width="1.5703125" style="1" customWidth="1"/>
    <col min="2" max="2" width="10" style="1" customWidth="1"/>
    <col min="3" max="3" width="29.5703125" style="1" bestFit="1" customWidth="1"/>
    <col min="4" max="4" width="11.28515625" style="1" customWidth="1"/>
    <col min="5" max="5" width="9.42578125" style="1" bestFit="1" customWidth="1"/>
    <col min="6" max="6" width="17" style="1" bestFit="1" customWidth="1"/>
    <col min="7" max="7" width="20.42578125" style="1" customWidth="1"/>
    <col min="8" max="8" width="3.85546875" style="1" customWidth="1"/>
    <col min="9" max="247" width="9.140625" style="1"/>
  </cols>
  <sheetData>
    <row r="1" spans="2:8" ht="9.75" customHeight="1" thickBot="1" x14ac:dyDescent="0.3">
      <c r="B1" s="80"/>
      <c r="C1" s="80"/>
      <c r="D1" s="80"/>
      <c r="E1" s="80"/>
      <c r="F1" s="80"/>
      <c r="G1" s="80"/>
    </row>
    <row r="2" spans="2:8" ht="57" customHeight="1" thickBot="1" x14ac:dyDescent="0.3">
      <c r="B2" s="439"/>
      <c r="C2" s="439"/>
      <c r="D2" s="439"/>
      <c r="E2" s="439"/>
      <c r="F2" s="439"/>
      <c r="G2" s="439"/>
    </row>
    <row r="3" spans="2:8" s="2" customFormat="1" ht="20.100000000000001" customHeight="1" x14ac:dyDescent="0.25">
      <c r="B3" s="440" t="s">
        <v>196</v>
      </c>
      <c r="C3" s="440"/>
      <c r="D3" s="440"/>
      <c r="E3" s="440"/>
      <c r="F3" s="440"/>
      <c r="G3" s="440"/>
      <c r="H3" s="3"/>
    </row>
    <row r="4" spans="2:8" s="2" customFormat="1" ht="20.100000000000001" customHeight="1" x14ac:dyDescent="0.25">
      <c r="B4" s="441" t="s">
        <v>204</v>
      </c>
      <c r="C4" s="441"/>
      <c r="D4" s="441"/>
      <c r="E4" s="441"/>
      <c r="F4" s="441"/>
      <c r="G4" s="441"/>
      <c r="H4" s="3"/>
    </row>
    <row r="5" spans="2:8" ht="6" customHeight="1" x14ac:dyDescent="0.25">
      <c r="B5" s="442"/>
      <c r="C5" s="442"/>
      <c r="D5" s="442"/>
      <c r="E5" s="442"/>
      <c r="F5" s="442"/>
      <c r="G5" s="442"/>
      <c r="H5" s="4"/>
    </row>
    <row r="6" spans="2:8" ht="39.75" customHeight="1" x14ac:dyDescent="0.25">
      <c r="B6" s="443" t="s">
        <v>287</v>
      </c>
      <c r="C6" s="443"/>
      <c r="D6" s="443"/>
      <c r="E6" s="443"/>
      <c r="F6" s="443"/>
      <c r="G6" s="443"/>
      <c r="H6" s="5"/>
    </row>
    <row r="7" spans="2:8" s="2" customFormat="1" ht="24.95" customHeight="1" x14ac:dyDescent="0.25">
      <c r="B7" s="423"/>
      <c r="C7" s="423"/>
      <c r="D7" s="423"/>
      <c r="E7" s="423"/>
      <c r="F7" s="423"/>
      <c r="G7" s="423"/>
      <c r="H7" s="3"/>
    </row>
    <row r="8" spans="2:8" s="2" customFormat="1" ht="24.95" customHeight="1" x14ac:dyDescent="0.25">
      <c r="B8" s="81">
        <v>1</v>
      </c>
      <c r="C8" s="82" t="s">
        <v>146</v>
      </c>
      <c r="D8" s="83" t="s">
        <v>1</v>
      </c>
      <c r="E8" s="83" t="s">
        <v>159</v>
      </c>
      <c r="F8" s="84" t="s">
        <v>3</v>
      </c>
      <c r="G8" s="85" t="s">
        <v>4</v>
      </c>
      <c r="H8" s="10"/>
    </row>
    <row r="9" spans="2:8" s="2" customFormat="1" ht="24.95" customHeight="1" x14ac:dyDescent="0.25">
      <c r="B9" s="86" t="s">
        <v>5</v>
      </c>
      <c r="C9" s="438" t="s">
        <v>6</v>
      </c>
      <c r="D9" s="438"/>
      <c r="E9" s="438"/>
      <c r="F9" s="438"/>
      <c r="G9" s="438"/>
      <c r="H9" s="10"/>
    </row>
    <row r="10" spans="2:8" s="2" customFormat="1" ht="24.95" customHeight="1" x14ac:dyDescent="0.25">
      <c r="B10" s="86" t="s">
        <v>7</v>
      </c>
      <c r="C10" s="87" t="s">
        <v>197</v>
      </c>
      <c r="D10" s="88" t="s">
        <v>258</v>
      </c>
      <c r="E10" s="151">
        <v>0.02</v>
      </c>
      <c r="F10" s="178">
        <v>42.5</v>
      </c>
      <c r="G10" s="153">
        <v>0.85</v>
      </c>
      <c r="H10" s="10"/>
    </row>
    <row r="11" spans="2:8" s="2" customFormat="1" ht="24.95" customHeight="1" x14ac:dyDescent="0.25">
      <c r="B11" s="86" t="s">
        <v>9</v>
      </c>
      <c r="C11" s="87" t="s">
        <v>10</v>
      </c>
      <c r="D11" s="88" t="s">
        <v>258</v>
      </c>
      <c r="E11" s="151">
        <v>0.1</v>
      </c>
      <c r="F11" s="179">
        <v>10.7</v>
      </c>
      <c r="G11" s="153">
        <v>1.07</v>
      </c>
      <c r="H11" s="11"/>
    </row>
    <row r="12" spans="2:8" s="2" customFormat="1" ht="24.95" customHeight="1" x14ac:dyDescent="0.25">
      <c r="B12" s="86" t="s">
        <v>11</v>
      </c>
      <c r="C12" s="87" t="s">
        <v>12</v>
      </c>
      <c r="D12" s="88" t="s">
        <v>258</v>
      </c>
      <c r="E12" s="151">
        <v>0.2</v>
      </c>
      <c r="F12" s="179">
        <v>4.37</v>
      </c>
      <c r="G12" s="153">
        <v>0.87</v>
      </c>
      <c r="H12" s="11"/>
    </row>
    <row r="13" spans="2:8" s="2" customFormat="1" ht="24.95" customHeight="1" x14ac:dyDescent="0.25">
      <c r="B13" s="86" t="s">
        <v>157</v>
      </c>
      <c r="C13" s="89" t="s">
        <v>158</v>
      </c>
      <c r="D13" s="88" t="s">
        <v>258</v>
      </c>
      <c r="E13" s="155">
        <v>0.1</v>
      </c>
      <c r="F13" s="180">
        <v>5.9</v>
      </c>
      <c r="G13" s="153">
        <v>0.59</v>
      </c>
      <c r="H13" s="11"/>
    </row>
    <row r="14" spans="2:8" s="2" customFormat="1" ht="24.95" customHeight="1" x14ac:dyDescent="0.25">
      <c r="B14" s="86" t="s">
        <v>13</v>
      </c>
      <c r="C14" s="438" t="s">
        <v>14</v>
      </c>
      <c r="D14" s="438"/>
      <c r="E14" s="438"/>
      <c r="F14" s="438"/>
      <c r="G14" s="438"/>
      <c r="H14" s="11"/>
    </row>
    <row r="15" spans="2:8" s="2" customFormat="1" ht="24.95" customHeight="1" x14ac:dyDescent="0.25">
      <c r="B15" s="86" t="s">
        <v>15</v>
      </c>
      <c r="C15" s="87" t="s">
        <v>198</v>
      </c>
      <c r="D15" s="88" t="s">
        <v>258</v>
      </c>
      <c r="E15" s="151">
        <v>0</v>
      </c>
      <c r="F15" s="152">
        <v>40.14</v>
      </c>
      <c r="G15" s="153">
        <v>0</v>
      </c>
      <c r="H15" s="11"/>
    </row>
    <row r="16" spans="2:8" s="2" customFormat="1" ht="24.95" customHeight="1" x14ac:dyDescent="0.25">
      <c r="B16" s="419" t="s">
        <v>18</v>
      </c>
      <c r="C16" s="419"/>
      <c r="D16" s="419"/>
      <c r="E16" s="419"/>
      <c r="F16" s="419"/>
      <c r="G16" s="153">
        <v>3.38</v>
      </c>
      <c r="H16" s="11"/>
    </row>
    <row r="17" spans="2:8" s="2" customFormat="1" ht="24.95" customHeight="1" x14ac:dyDescent="0.25">
      <c r="B17" s="419" t="s">
        <v>19</v>
      </c>
      <c r="C17" s="419"/>
      <c r="D17" s="419"/>
      <c r="E17" s="419"/>
      <c r="F17" s="177">
        <v>0.84330000000000005</v>
      </c>
      <c r="G17" s="153">
        <v>2.85</v>
      </c>
      <c r="H17" s="11"/>
    </row>
    <row r="18" spans="2:8" s="2" customFormat="1" ht="24.95" customHeight="1" x14ac:dyDescent="0.25">
      <c r="B18" s="420" t="s">
        <v>20</v>
      </c>
      <c r="C18" s="421"/>
      <c r="D18" s="421"/>
      <c r="E18" s="421"/>
      <c r="F18" s="422"/>
      <c r="G18" s="156">
        <v>6.23</v>
      </c>
      <c r="H18" s="12"/>
    </row>
    <row r="19" spans="2:8" s="2" customFormat="1" x14ac:dyDescent="0.25">
      <c r="B19" s="423"/>
      <c r="C19" s="423"/>
      <c r="D19" s="423"/>
      <c r="E19" s="423"/>
      <c r="F19" s="423"/>
      <c r="G19" s="423"/>
      <c r="H19" s="11"/>
    </row>
    <row r="20" spans="2:8" s="2" customFormat="1" ht="24.95" customHeight="1" x14ac:dyDescent="0.25">
      <c r="B20" s="81">
        <v>2</v>
      </c>
      <c r="C20" s="82" t="s">
        <v>161</v>
      </c>
      <c r="D20" s="83" t="s">
        <v>1</v>
      </c>
      <c r="E20" s="83" t="s">
        <v>2</v>
      </c>
      <c r="F20" s="84" t="s">
        <v>3</v>
      </c>
      <c r="G20" s="85" t="s">
        <v>4</v>
      </c>
      <c r="H20" s="10"/>
    </row>
    <row r="21" spans="2:8" s="2" customFormat="1" ht="24.95" customHeight="1" x14ac:dyDescent="0.25">
      <c r="B21" s="86" t="s">
        <v>21</v>
      </c>
      <c r="C21" s="87" t="s">
        <v>162</v>
      </c>
      <c r="D21" s="90" t="s">
        <v>258</v>
      </c>
      <c r="E21" s="154">
        <v>0.17</v>
      </c>
      <c r="F21" s="179">
        <v>39.770000000000003</v>
      </c>
      <c r="G21" s="153">
        <v>6.76</v>
      </c>
      <c r="H21" s="11"/>
    </row>
    <row r="22" spans="2:8" s="2" customFormat="1" ht="24.95" customHeight="1" x14ac:dyDescent="0.25">
      <c r="B22" s="86" t="s">
        <v>160</v>
      </c>
      <c r="C22" s="87" t="s">
        <v>199</v>
      </c>
      <c r="D22" s="90" t="s">
        <v>258</v>
      </c>
      <c r="E22" s="154">
        <v>0</v>
      </c>
      <c r="F22" s="179">
        <v>0.71</v>
      </c>
      <c r="G22" s="153">
        <v>0</v>
      </c>
      <c r="H22" s="11"/>
    </row>
    <row r="23" spans="2:8" s="2" customFormat="1" ht="24.95" customHeight="1" x14ac:dyDescent="0.25">
      <c r="B23" s="424" t="s">
        <v>22</v>
      </c>
      <c r="C23" s="425"/>
      <c r="D23" s="425"/>
      <c r="E23" s="425"/>
      <c r="F23" s="426"/>
      <c r="G23" s="156">
        <v>6.76</v>
      </c>
      <c r="H23" s="12"/>
    </row>
    <row r="24" spans="2:8" s="2" customFormat="1" ht="34.5" customHeight="1" x14ac:dyDescent="0.25">
      <c r="B24" s="427" t="s">
        <v>259</v>
      </c>
      <c r="C24" s="427"/>
      <c r="D24" s="427"/>
      <c r="E24" s="427"/>
      <c r="F24" s="427"/>
      <c r="G24" s="427"/>
      <c r="H24" s="11"/>
    </row>
    <row r="25" spans="2:8" s="2" customFormat="1" ht="24.95" customHeight="1" x14ac:dyDescent="0.25">
      <c r="B25" s="81">
        <v>3</v>
      </c>
      <c r="C25" s="82" t="s">
        <v>0</v>
      </c>
      <c r="D25" s="83" t="s">
        <v>1</v>
      </c>
      <c r="E25" s="83" t="s">
        <v>2</v>
      </c>
      <c r="F25" s="84" t="s">
        <v>3</v>
      </c>
      <c r="G25" s="85" t="s">
        <v>4</v>
      </c>
      <c r="H25" s="10"/>
    </row>
    <row r="26" spans="2:8" s="2" customFormat="1" ht="30.75" customHeight="1" x14ac:dyDescent="0.25">
      <c r="B26" s="86" t="s">
        <v>23</v>
      </c>
      <c r="C26" s="108" t="s">
        <v>232</v>
      </c>
      <c r="D26" s="109" t="s">
        <v>233</v>
      </c>
      <c r="E26" s="157">
        <v>1</v>
      </c>
      <c r="F26" s="181">
        <v>12</v>
      </c>
      <c r="G26" s="153">
        <v>12</v>
      </c>
      <c r="H26" s="11"/>
    </row>
    <row r="27" spans="2:8" s="2" customFormat="1" ht="30.75" customHeight="1" x14ac:dyDescent="0.25">
      <c r="B27" s="86" t="s">
        <v>24</v>
      </c>
      <c r="C27" s="108" t="s">
        <v>288</v>
      </c>
      <c r="D27" s="109" t="s">
        <v>233</v>
      </c>
      <c r="E27" s="157">
        <v>1</v>
      </c>
      <c r="F27" s="157">
        <v>4.97</v>
      </c>
      <c r="G27" s="153">
        <v>4.97</v>
      </c>
      <c r="H27" s="11"/>
    </row>
    <row r="28" spans="2:8" s="2" customFormat="1" ht="30.75" customHeight="1" x14ac:dyDescent="0.25">
      <c r="B28" s="86" t="s">
        <v>263</v>
      </c>
      <c r="C28" s="108" t="s">
        <v>237</v>
      </c>
      <c r="D28" s="109" t="s">
        <v>233</v>
      </c>
      <c r="E28" s="158">
        <v>0.05</v>
      </c>
      <c r="F28" s="157">
        <v>0</v>
      </c>
      <c r="G28" s="153">
        <v>0</v>
      </c>
      <c r="H28" s="11"/>
    </row>
    <row r="29" spans="2:8" s="2" customFormat="1" ht="24.95" customHeight="1" x14ac:dyDescent="0.25">
      <c r="B29" s="418" t="s">
        <v>264</v>
      </c>
      <c r="C29" s="418"/>
      <c r="D29" s="418"/>
      <c r="E29" s="418"/>
      <c r="F29" s="418"/>
      <c r="G29" s="156">
        <v>16.97</v>
      </c>
      <c r="H29" s="12"/>
    </row>
    <row r="30" spans="2:8" s="2" customFormat="1" ht="24.95" customHeight="1" x14ac:dyDescent="0.25">
      <c r="B30" s="418" t="s">
        <v>266</v>
      </c>
      <c r="C30" s="418"/>
      <c r="D30" s="418"/>
      <c r="E30" s="418"/>
      <c r="F30" s="418"/>
      <c r="G30" s="159">
        <v>29.96</v>
      </c>
      <c r="H30" s="13"/>
    </row>
    <row r="31" spans="2:8" s="2" customFormat="1" x14ac:dyDescent="0.25">
      <c r="B31" s="81">
        <v>4</v>
      </c>
      <c r="C31" s="431" t="s">
        <v>31</v>
      </c>
      <c r="D31" s="431"/>
      <c r="E31" s="431"/>
      <c r="F31" s="190">
        <v>0.28189999999999998</v>
      </c>
      <c r="G31" s="159">
        <v>8.4499999999999993</v>
      </c>
      <c r="H31" s="13"/>
    </row>
    <row r="32" spans="2:8" s="2" customFormat="1" x14ac:dyDescent="0.25">
      <c r="B32" s="81"/>
      <c r="C32" s="192"/>
      <c r="D32" s="192"/>
      <c r="E32" s="192"/>
      <c r="F32" s="92"/>
      <c r="G32" s="91"/>
      <c r="H32" s="13"/>
    </row>
    <row r="33" spans="1:8" s="2" customFormat="1" x14ac:dyDescent="0.25">
      <c r="B33" s="81">
        <v>5</v>
      </c>
      <c r="C33" s="432" t="s">
        <v>280</v>
      </c>
      <c r="D33" s="433"/>
      <c r="E33" s="433"/>
      <c r="F33" s="434"/>
      <c r="G33" s="160">
        <v>38.409999999999997</v>
      </c>
      <c r="H33" s="13"/>
    </row>
    <row r="34" spans="1:8" s="2" customFormat="1" x14ac:dyDescent="0.25">
      <c r="B34" s="93"/>
      <c r="C34" s="94"/>
      <c r="D34" s="94"/>
      <c r="E34" s="94"/>
      <c r="F34" s="94"/>
      <c r="G34" s="95"/>
      <c r="H34" s="13"/>
    </row>
    <row r="35" spans="1:8" s="2" customFormat="1" x14ac:dyDescent="0.25">
      <c r="B35" s="435" t="s">
        <v>163</v>
      </c>
      <c r="C35" s="431"/>
      <c r="D35" s="431"/>
      <c r="E35" s="431"/>
      <c r="F35" s="431"/>
      <c r="G35" s="436"/>
      <c r="H35" s="13"/>
    </row>
    <row r="36" spans="1:8" s="1" customFormat="1" x14ac:dyDescent="0.25">
      <c r="B36" s="112"/>
      <c r="C36" s="113"/>
      <c r="D36" s="114" t="s">
        <v>1</v>
      </c>
      <c r="E36" s="437"/>
      <c r="F36" s="437"/>
      <c r="G36" s="100"/>
    </row>
    <row r="37" spans="1:8" s="1" customFormat="1" x14ac:dyDescent="0.25">
      <c r="B37" s="81">
        <v>6</v>
      </c>
      <c r="C37" s="431" t="s">
        <v>164</v>
      </c>
      <c r="D37" s="431"/>
      <c r="E37" s="431"/>
      <c r="F37" s="431"/>
      <c r="G37" s="99"/>
    </row>
    <row r="38" spans="1:8" s="1" customFormat="1" ht="15.75" thickBot="1" x14ac:dyDescent="0.3">
      <c r="B38" s="428" t="s">
        <v>165</v>
      </c>
      <c r="C38" s="429"/>
      <c r="D38" s="101" t="s">
        <v>279</v>
      </c>
      <c r="E38" s="430">
        <v>10</v>
      </c>
      <c r="F38" s="430"/>
      <c r="G38" s="116"/>
    </row>
    <row r="39" spans="1:8" x14ac:dyDescent="0.25">
      <c r="A39" s="79"/>
      <c r="B39" s="79"/>
      <c r="C39" s="79"/>
      <c r="D39" s="79"/>
      <c r="E39" s="79"/>
      <c r="F39" s="79"/>
      <c r="G39" s="79"/>
      <c r="H39" s="79"/>
    </row>
    <row r="40" spans="1:8" s="1" customFormat="1" x14ac:dyDescent="0.25">
      <c r="B40" s="79"/>
      <c r="C40" s="79"/>
      <c r="D40" s="79"/>
      <c r="E40" s="79"/>
      <c r="F40" s="79"/>
      <c r="G40" s="115"/>
      <c r="H40" s="79"/>
    </row>
  </sheetData>
  <mergeCells count="23">
    <mergeCell ref="C9:G9"/>
    <mergeCell ref="C14:G14"/>
    <mergeCell ref="B7:G7"/>
    <mergeCell ref="B2:G2"/>
    <mergeCell ref="B3:G3"/>
    <mergeCell ref="B4:G4"/>
    <mergeCell ref="B5:G5"/>
    <mergeCell ref="B6:G6"/>
    <mergeCell ref="B38:C38"/>
    <mergeCell ref="E38:F38"/>
    <mergeCell ref="C31:E31"/>
    <mergeCell ref="C33:F33"/>
    <mergeCell ref="B35:G35"/>
    <mergeCell ref="E36:F36"/>
    <mergeCell ref="C37:F37"/>
    <mergeCell ref="B30:F30"/>
    <mergeCell ref="B16:F16"/>
    <mergeCell ref="B17:E17"/>
    <mergeCell ref="B18:F18"/>
    <mergeCell ref="B19:G19"/>
    <mergeCell ref="B23:F23"/>
    <mergeCell ref="B24:G24"/>
    <mergeCell ref="B29:F29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  <colBreaks count="1" manualBreakCount="1">
    <brk id="7" max="37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K34"/>
  <sheetViews>
    <sheetView view="pageBreakPreview" topLeftCell="A20" zoomScaleNormal="90" zoomScaleSheetLayoutView="100" workbookViewId="0">
      <selection activeCell="L12" sqref="L12"/>
    </sheetView>
  </sheetViews>
  <sheetFormatPr defaultRowHeight="15" x14ac:dyDescent="0.25"/>
  <cols>
    <col min="1" max="1" width="1.5703125" style="1" customWidth="1"/>
    <col min="2" max="2" width="7.42578125" style="1" bestFit="1" customWidth="1"/>
    <col min="3" max="3" width="39.5703125" style="1"/>
    <col min="4" max="4" width="13.42578125" style="1" customWidth="1"/>
    <col min="5" max="5" width="9.42578125" style="1" bestFit="1" customWidth="1"/>
    <col min="6" max="6" width="19.7109375" style="1" customWidth="1"/>
    <col min="7" max="7" width="20.42578125" style="1" customWidth="1"/>
    <col min="8" max="8" width="3.7109375" style="1" customWidth="1"/>
    <col min="9" max="245" width="9.140625" style="1"/>
  </cols>
  <sheetData>
    <row r="1" spans="2:8" ht="9.75" customHeight="1" thickBot="1" x14ac:dyDescent="0.3"/>
    <row r="2" spans="2:8" ht="42.75" customHeight="1" thickBot="1" x14ac:dyDescent="0.3">
      <c r="B2" s="445"/>
      <c r="C2" s="445"/>
      <c r="D2" s="445"/>
      <c r="E2" s="445"/>
      <c r="F2" s="445"/>
      <c r="G2" s="445"/>
    </row>
    <row r="3" spans="2:8" s="2" customFormat="1" ht="20.100000000000001" customHeight="1" x14ac:dyDescent="0.25">
      <c r="B3" s="446" t="s">
        <v>196</v>
      </c>
      <c r="C3" s="446"/>
      <c r="D3" s="446"/>
      <c r="E3" s="446"/>
      <c r="F3" s="446"/>
      <c r="G3" s="446"/>
      <c r="H3" s="3"/>
    </row>
    <row r="4" spans="2:8" s="2" customFormat="1" ht="20.100000000000001" customHeight="1" x14ac:dyDescent="0.25">
      <c r="B4" s="447" t="s">
        <v>203</v>
      </c>
      <c r="C4" s="447"/>
      <c r="D4" s="447"/>
      <c r="E4" s="447"/>
      <c r="F4" s="447"/>
      <c r="G4" s="447"/>
      <c r="H4" s="3"/>
    </row>
    <row r="5" spans="2:8" ht="6" customHeight="1" x14ac:dyDescent="0.25">
      <c r="B5" s="448"/>
      <c r="C5" s="448"/>
      <c r="D5" s="448"/>
      <c r="E5" s="448"/>
      <c r="F5" s="448"/>
      <c r="G5" s="448"/>
      <c r="H5" s="4"/>
    </row>
    <row r="6" spans="2:8" ht="39.75" customHeight="1" x14ac:dyDescent="0.25">
      <c r="B6" s="449" t="s">
        <v>290</v>
      </c>
      <c r="C6" s="449"/>
      <c r="D6" s="449"/>
      <c r="E6" s="449"/>
      <c r="F6" s="449"/>
      <c r="G6" s="449"/>
      <c r="H6" s="5"/>
    </row>
    <row r="7" spans="2:8" s="2" customFormat="1" ht="24.95" customHeight="1" x14ac:dyDescent="0.25">
      <c r="B7" s="450" t="s">
        <v>146</v>
      </c>
      <c r="C7" s="450"/>
      <c r="D7" s="450"/>
      <c r="E7" s="450"/>
      <c r="F7" s="450"/>
      <c r="G7" s="450"/>
      <c r="H7" s="3"/>
    </row>
    <row r="8" spans="2:8" s="2" customFormat="1" ht="24.95" customHeight="1" x14ac:dyDescent="0.25">
      <c r="B8" s="128">
        <v>1</v>
      </c>
      <c r="C8" s="6" t="s">
        <v>146</v>
      </c>
      <c r="D8" s="7" t="s">
        <v>1</v>
      </c>
      <c r="E8" s="7" t="s">
        <v>159</v>
      </c>
      <c r="F8" s="8" t="s">
        <v>3</v>
      </c>
      <c r="G8" s="9" t="s">
        <v>4</v>
      </c>
      <c r="H8" s="10"/>
    </row>
    <row r="9" spans="2:8" s="2" customFormat="1" ht="24.95" customHeight="1" x14ac:dyDescent="0.25">
      <c r="B9" s="129" t="s">
        <v>5</v>
      </c>
      <c r="C9" s="444" t="s">
        <v>6</v>
      </c>
      <c r="D9" s="444"/>
      <c r="E9" s="444"/>
      <c r="F9" s="444"/>
      <c r="G9" s="444"/>
      <c r="H9" s="10"/>
    </row>
    <row r="10" spans="2:8" s="2" customFormat="1" ht="24.95" customHeight="1" x14ac:dyDescent="0.25">
      <c r="B10" s="129" t="s">
        <v>7</v>
      </c>
      <c r="C10" s="124" t="s">
        <v>197</v>
      </c>
      <c r="D10" s="125" t="s">
        <v>258</v>
      </c>
      <c r="E10" s="161">
        <v>0.02</v>
      </c>
      <c r="F10" s="178">
        <v>42.5</v>
      </c>
      <c r="G10" s="162">
        <v>0.85</v>
      </c>
      <c r="H10" s="10"/>
    </row>
    <row r="11" spans="2:8" s="2" customFormat="1" ht="24.95" customHeight="1" x14ac:dyDescent="0.25">
      <c r="B11" s="129" t="s">
        <v>9</v>
      </c>
      <c r="C11" s="124" t="s">
        <v>10</v>
      </c>
      <c r="D11" s="125" t="s">
        <v>258</v>
      </c>
      <c r="E11" s="151">
        <v>0.1</v>
      </c>
      <c r="F11" s="179">
        <v>10.7</v>
      </c>
      <c r="G11" s="162">
        <v>1.07</v>
      </c>
      <c r="H11" s="11"/>
    </row>
    <row r="12" spans="2:8" s="2" customFormat="1" ht="24.95" customHeight="1" x14ac:dyDescent="0.25">
      <c r="B12" s="129" t="s">
        <v>11</v>
      </c>
      <c r="C12" s="124" t="s">
        <v>12</v>
      </c>
      <c r="D12" s="125" t="s">
        <v>258</v>
      </c>
      <c r="E12" s="151">
        <v>0.2</v>
      </c>
      <c r="F12" s="179">
        <v>4.37</v>
      </c>
      <c r="G12" s="162">
        <v>0.87</v>
      </c>
      <c r="H12" s="11"/>
    </row>
    <row r="13" spans="2:8" s="2" customFormat="1" ht="24.95" customHeight="1" x14ac:dyDescent="0.25">
      <c r="B13" s="129" t="s">
        <v>157</v>
      </c>
      <c r="C13" s="126" t="s">
        <v>158</v>
      </c>
      <c r="D13" s="125" t="s">
        <v>258</v>
      </c>
      <c r="E13" s="163">
        <v>0</v>
      </c>
      <c r="F13" s="180">
        <v>5.9</v>
      </c>
      <c r="G13" s="162">
        <v>0</v>
      </c>
      <c r="H13" s="11"/>
    </row>
    <row r="14" spans="2:8" s="2" customFormat="1" ht="24.95" customHeight="1" x14ac:dyDescent="0.25">
      <c r="B14" s="129" t="s">
        <v>13</v>
      </c>
      <c r="C14" s="444" t="s">
        <v>14</v>
      </c>
      <c r="D14" s="444"/>
      <c r="E14" s="444"/>
      <c r="F14" s="444"/>
      <c r="G14" s="444"/>
      <c r="H14" s="11"/>
    </row>
    <row r="15" spans="2:8" s="2" customFormat="1" ht="24.95" customHeight="1" x14ac:dyDescent="0.25">
      <c r="B15" s="129" t="s">
        <v>15</v>
      </c>
      <c r="C15" s="124" t="s">
        <v>198</v>
      </c>
      <c r="D15" s="127" t="s">
        <v>258</v>
      </c>
      <c r="E15" s="161">
        <v>0</v>
      </c>
      <c r="F15" s="152">
        <v>42.61</v>
      </c>
      <c r="G15" s="162">
        <v>0</v>
      </c>
      <c r="H15" s="11"/>
    </row>
    <row r="16" spans="2:8" s="2" customFormat="1" ht="24.95" customHeight="1" x14ac:dyDescent="0.25">
      <c r="B16" s="129" t="s">
        <v>16</v>
      </c>
      <c r="C16" s="124" t="s">
        <v>284</v>
      </c>
      <c r="D16" s="127" t="s">
        <v>258</v>
      </c>
      <c r="E16" s="161">
        <v>0.02</v>
      </c>
      <c r="F16" s="183">
        <v>10.4</v>
      </c>
      <c r="G16" s="162">
        <v>0.21</v>
      </c>
      <c r="H16" s="11"/>
    </row>
    <row r="17" spans="2:8" s="2" customFormat="1" ht="24.95" customHeight="1" x14ac:dyDescent="0.25">
      <c r="B17" s="457" t="s">
        <v>18</v>
      </c>
      <c r="C17" s="457"/>
      <c r="D17" s="457"/>
      <c r="E17" s="457"/>
      <c r="F17" s="457"/>
      <c r="G17" s="162">
        <v>3</v>
      </c>
      <c r="H17" s="11"/>
    </row>
    <row r="18" spans="2:8" s="2" customFormat="1" ht="24.95" customHeight="1" x14ac:dyDescent="0.25">
      <c r="B18" s="457" t="s">
        <v>19</v>
      </c>
      <c r="C18" s="457"/>
      <c r="D18" s="457"/>
      <c r="E18" s="457"/>
      <c r="F18" s="182">
        <v>0.84330000000000005</v>
      </c>
      <c r="G18" s="162">
        <v>2.5299999999999998</v>
      </c>
      <c r="H18" s="11"/>
    </row>
    <row r="19" spans="2:8" s="2" customFormat="1" ht="24.95" customHeight="1" x14ac:dyDescent="0.25">
      <c r="B19" s="458" t="s">
        <v>20</v>
      </c>
      <c r="C19" s="459"/>
      <c r="D19" s="459"/>
      <c r="E19" s="459"/>
      <c r="F19" s="460"/>
      <c r="G19" s="164">
        <v>2.5299999999999998</v>
      </c>
      <c r="H19" s="12"/>
    </row>
    <row r="20" spans="2:8" s="2" customFormat="1" x14ac:dyDescent="0.25">
      <c r="B20" s="450"/>
      <c r="C20" s="450"/>
      <c r="D20" s="450"/>
      <c r="E20" s="450"/>
      <c r="F20" s="450"/>
      <c r="G20" s="450"/>
      <c r="H20" s="11"/>
    </row>
    <row r="21" spans="2:8" s="2" customFormat="1" ht="24.95" customHeight="1" x14ac:dyDescent="0.25">
      <c r="B21" s="128">
        <v>2</v>
      </c>
      <c r="C21" s="6" t="s">
        <v>161</v>
      </c>
      <c r="D21" s="7" t="s">
        <v>1</v>
      </c>
      <c r="E21" s="7" t="s">
        <v>2</v>
      </c>
      <c r="F21" s="8" t="s">
        <v>3</v>
      </c>
      <c r="G21" s="9" t="s">
        <v>4</v>
      </c>
      <c r="H21" s="10"/>
    </row>
    <row r="22" spans="2:8" s="2" customFormat="1" ht="24.95" customHeight="1" x14ac:dyDescent="0.25">
      <c r="B22" s="129" t="s">
        <v>21</v>
      </c>
      <c r="C22" s="124" t="s">
        <v>275</v>
      </c>
      <c r="D22" s="130" t="s">
        <v>258</v>
      </c>
      <c r="E22" s="165">
        <v>0.33</v>
      </c>
      <c r="F22" s="184">
        <v>39.770000000000003</v>
      </c>
      <c r="G22" s="162">
        <v>13.12</v>
      </c>
      <c r="H22" s="11"/>
    </row>
    <row r="23" spans="2:8" s="2" customFormat="1" ht="24.95" customHeight="1" x14ac:dyDescent="0.25">
      <c r="B23" s="129" t="s">
        <v>160</v>
      </c>
      <c r="C23" s="124" t="s">
        <v>199</v>
      </c>
      <c r="D23" s="130" t="s">
        <v>258</v>
      </c>
      <c r="E23" s="165">
        <v>0</v>
      </c>
      <c r="F23" s="165">
        <v>0.71</v>
      </c>
      <c r="G23" s="162">
        <v>0</v>
      </c>
      <c r="H23" s="11"/>
    </row>
    <row r="24" spans="2:8" s="2" customFormat="1" ht="24.95" customHeight="1" x14ac:dyDescent="0.25">
      <c r="B24" s="461" t="s">
        <v>22</v>
      </c>
      <c r="C24" s="462"/>
      <c r="D24" s="462"/>
      <c r="E24" s="462"/>
      <c r="F24" s="463"/>
      <c r="G24" s="164">
        <v>13.12</v>
      </c>
      <c r="H24" s="12"/>
    </row>
    <row r="25" spans="2:8" s="2" customFormat="1" ht="24.95" customHeight="1" x14ac:dyDescent="0.25">
      <c r="B25" s="454" t="s">
        <v>265</v>
      </c>
      <c r="C25" s="454"/>
      <c r="D25" s="454"/>
      <c r="E25" s="454"/>
      <c r="F25" s="454"/>
      <c r="G25" s="166">
        <v>15.65</v>
      </c>
      <c r="H25" s="13"/>
    </row>
    <row r="26" spans="2:8" s="2" customFormat="1" x14ac:dyDescent="0.25">
      <c r="B26" s="128">
        <v>3</v>
      </c>
      <c r="C26" s="455" t="s">
        <v>31</v>
      </c>
      <c r="D26" s="455"/>
      <c r="E26" s="455"/>
      <c r="F26" s="191">
        <v>0.28189999999999998</v>
      </c>
      <c r="G26" s="166">
        <v>4.41</v>
      </c>
      <c r="H26" s="13"/>
    </row>
    <row r="27" spans="2:8" s="2" customFormat="1" x14ac:dyDescent="0.25">
      <c r="B27" s="128"/>
      <c r="C27" s="193"/>
      <c r="D27" s="193"/>
      <c r="E27" s="193"/>
      <c r="F27" s="131"/>
      <c r="G27" s="132"/>
      <c r="H27" s="13"/>
    </row>
    <row r="28" spans="2:8" s="2" customFormat="1" x14ac:dyDescent="0.25">
      <c r="B28" s="128">
        <v>4</v>
      </c>
      <c r="C28" s="455" t="s">
        <v>278</v>
      </c>
      <c r="D28" s="455"/>
      <c r="E28" s="455"/>
      <c r="F28" s="455"/>
      <c r="G28" s="167">
        <v>20.059999999999999</v>
      </c>
      <c r="H28" s="13"/>
    </row>
    <row r="29" spans="2:8" s="2" customFormat="1" x14ac:dyDescent="0.25">
      <c r="B29" s="70"/>
      <c r="C29" s="71"/>
      <c r="D29" s="71"/>
      <c r="E29" s="71"/>
      <c r="F29" s="71"/>
      <c r="G29" s="72"/>
      <c r="H29" s="13"/>
    </row>
    <row r="30" spans="2:8" s="2" customFormat="1" x14ac:dyDescent="0.25">
      <c r="B30" s="435" t="s">
        <v>276</v>
      </c>
      <c r="C30" s="431"/>
      <c r="D30" s="431"/>
      <c r="E30" s="431"/>
      <c r="F30" s="431"/>
      <c r="G30" s="436"/>
      <c r="H30" s="13"/>
    </row>
    <row r="31" spans="2:8" x14ac:dyDescent="0.25">
      <c r="B31" s="96"/>
      <c r="C31" s="97"/>
      <c r="D31" s="98" t="s">
        <v>1</v>
      </c>
      <c r="E31" s="456"/>
      <c r="F31" s="456"/>
      <c r="G31" s="99"/>
    </row>
    <row r="32" spans="2:8" x14ac:dyDescent="0.25">
      <c r="B32" s="111">
        <v>5</v>
      </c>
      <c r="C32" s="453" t="s">
        <v>164</v>
      </c>
      <c r="D32" s="453"/>
      <c r="E32" s="453"/>
      <c r="F32" s="453"/>
      <c r="G32" s="100"/>
    </row>
    <row r="33" spans="2:7" ht="15.75" thickBot="1" x14ac:dyDescent="0.3">
      <c r="B33" s="428" t="s">
        <v>165</v>
      </c>
      <c r="C33" s="429"/>
      <c r="D33" s="101" t="s">
        <v>281</v>
      </c>
      <c r="E33" s="451">
        <v>10</v>
      </c>
      <c r="F33" s="452"/>
      <c r="G33" s="116"/>
    </row>
    <row r="34" spans="2:7" x14ac:dyDescent="0.25">
      <c r="B34" s="76"/>
      <c r="C34" s="76"/>
      <c r="D34" s="77"/>
      <c r="E34" s="78"/>
      <c r="F34" s="78"/>
      <c r="G34" s="123"/>
    </row>
  </sheetData>
  <mergeCells count="21">
    <mergeCell ref="B17:F17"/>
    <mergeCell ref="B18:E18"/>
    <mergeCell ref="B19:F19"/>
    <mergeCell ref="B20:G20"/>
    <mergeCell ref="B24:F24"/>
    <mergeCell ref="B33:C33"/>
    <mergeCell ref="E33:F33"/>
    <mergeCell ref="C32:F32"/>
    <mergeCell ref="B25:F25"/>
    <mergeCell ref="C26:E26"/>
    <mergeCell ref="C28:F28"/>
    <mergeCell ref="B30:G30"/>
    <mergeCell ref="E31:F31"/>
    <mergeCell ref="C14:G14"/>
    <mergeCell ref="B2:G2"/>
    <mergeCell ref="B3:G3"/>
    <mergeCell ref="B4:G4"/>
    <mergeCell ref="B5:G5"/>
    <mergeCell ref="B6:G6"/>
    <mergeCell ref="B7:G7"/>
    <mergeCell ref="C9:G9"/>
  </mergeCells>
  <phoneticPr fontId="25" type="noConversion"/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P30"/>
  <sheetViews>
    <sheetView view="pageBreakPreview" zoomScale="80" zoomScaleNormal="100" zoomScaleSheetLayoutView="80" workbookViewId="0">
      <selection activeCell="L12" sqref="L12"/>
    </sheetView>
  </sheetViews>
  <sheetFormatPr defaultRowHeight="15" x14ac:dyDescent="0.25"/>
  <cols>
    <col min="1" max="1" width="1.5703125" style="1" customWidth="1"/>
    <col min="2" max="2" width="13.7109375" style="1" customWidth="1"/>
    <col min="3" max="3" width="29.5703125" style="1" bestFit="1" customWidth="1"/>
    <col min="4" max="4" width="11.28515625" style="1" customWidth="1"/>
    <col min="5" max="5" width="9.42578125" style="1" bestFit="1" customWidth="1"/>
    <col min="6" max="6" width="17" style="1" bestFit="1" customWidth="1"/>
    <col min="7" max="7" width="20.42578125" style="1" customWidth="1"/>
    <col min="8" max="8" width="3.85546875" style="1" customWidth="1"/>
    <col min="9" max="250" width="9.140625" style="1"/>
  </cols>
  <sheetData>
    <row r="1" spans="2:8" ht="9.75" customHeight="1" thickBot="1" x14ac:dyDescent="0.3">
      <c r="B1" s="80"/>
      <c r="C1" s="80"/>
      <c r="D1" s="80"/>
      <c r="E1" s="80"/>
      <c r="F1" s="80"/>
      <c r="G1" s="80"/>
    </row>
    <row r="2" spans="2:8" ht="50.25" customHeight="1" thickBot="1" x14ac:dyDescent="0.3">
      <c r="B2" s="439"/>
      <c r="C2" s="439"/>
      <c r="D2" s="439"/>
      <c r="E2" s="439"/>
      <c r="F2" s="439"/>
      <c r="G2" s="439"/>
    </row>
    <row r="3" spans="2:8" s="2" customFormat="1" ht="30" customHeight="1" x14ac:dyDescent="0.25">
      <c r="B3" s="440" t="s">
        <v>196</v>
      </c>
      <c r="C3" s="440"/>
      <c r="D3" s="440"/>
      <c r="E3" s="440"/>
      <c r="F3" s="440"/>
      <c r="G3" s="440"/>
      <c r="H3" s="3"/>
    </row>
    <row r="4" spans="2:8" s="2" customFormat="1" ht="35.25" customHeight="1" x14ac:dyDescent="0.25">
      <c r="B4" s="464" t="s">
        <v>235</v>
      </c>
      <c r="C4" s="464"/>
      <c r="D4" s="464"/>
      <c r="E4" s="464"/>
      <c r="F4" s="464"/>
      <c r="G4" s="464"/>
      <c r="H4" s="3"/>
    </row>
    <row r="5" spans="2:8" ht="6" customHeight="1" x14ac:dyDescent="0.25">
      <c r="B5" s="442"/>
      <c r="C5" s="442"/>
      <c r="D5" s="442"/>
      <c r="E5" s="442"/>
      <c r="F5" s="442"/>
      <c r="G5" s="442"/>
      <c r="H5" s="4"/>
    </row>
    <row r="6" spans="2:8" ht="39.75" customHeight="1" x14ac:dyDescent="0.25">
      <c r="B6" s="443" t="s">
        <v>291</v>
      </c>
      <c r="C6" s="443"/>
      <c r="D6" s="443"/>
      <c r="E6" s="443"/>
      <c r="F6" s="443"/>
      <c r="G6" s="443"/>
      <c r="H6" s="5"/>
    </row>
    <row r="7" spans="2:8" s="2" customFormat="1" ht="24.95" customHeight="1" x14ac:dyDescent="0.25">
      <c r="B7" s="423"/>
      <c r="C7" s="423"/>
      <c r="D7" s="423"/>
      <c r="E7" s="423"/>
      <c r="F7" s="423"/>
      <c r="G7" s="423"/>
      <c r="H7" s="3"/>
    </row>
    <row r="8" spans="2:8" s="2" customFormat="1" ht="24.95" customHeight="1" x14ac:dyDescent="0.25">
      <c r="B8" s="81">
        <v>1</v>
      </c>
      <c r="C8" s="82" t="s">
        <v>146</v>
      </c>
      <c r="D8" s="83" t="s">
        <v>1</v>
      </c>
      <c r="E8" s="83" t="s">
        <v>159</v>
      </c>
      <c r="F8" s="84" t="s">
        <v>3</v>
      </c>
      <c r="G8" s="85" t="s">
        <v>4</v>
      </c>
      <c r="H8" s="10"/>
    </row>
    <row r="9" spans="2:8" s="2" customFormat="1" ht="24.95" customHeight="1" x14ac:dyDescent="0.25">
      <c r="B9" s="86" t="s">
        <v>5</v>
      </c>
      <c r="C9" s="87" t="s">
        <v>10</v>
      </c>
      <c r="D9" s="88" t="s">
        <v>258</v>
      </c>
      <c r="E9" s="151">
        <v>5.33</v>
      </c>
      <c r="F9" s="179">
        <v>10.7</v>
      </c>
      <c r="G9" s="153">
        <v>57.03</v>
      </c>
      <c r="H9" s="11"/>
    </row>
    <row r="10" spans="2:8" s="2" customFormat="1" ht="24.95" customHeight="1" x14ac:dyDescent="0.25">
      <c r="B10" s="86" t="s">
        <v>13</v>
      </c>
      <c r="C10" s="87" t="s">
        <v>12</v>
      </c>
      <c r="D10" s="88" t="s">
        <v>258</v>
      </c>
      <c r="E10" s="151">
        <v>0</v>
      </c>
      <c r="F10" s="154">
        <v>4.37</v>
      </c>
      <c r="G10" s="153">
        <v>0</v>
      </c>
      <c r="H10" s="11"/>
    </row>
    <row r="11" spans="2:8" s="2" customFormat="1" ht="24.95" customHeight="1" x14ac:dyDescent="0.25">
      <c r="B11" s="86" t="s">
        <v>262</v>
      </c>
      <c r="C11" s="89" t="s">
        <v>158</v>
      </c>
      <c r="D11" s="88" t="s">
        <v>258</v>
      </c>
      <c r="E11" s="176">
        <v>10.66</v>
      </c>
      <c r="F11" s="180">
        <v>5.9</v>
      </c>
      <c r="G11" s="153">
        <v>62.89</v>
      </c>
      <c r="H11" s="11"/>
    </row>
    <row r="12" spans="2:8" s="2" customFormat="1" ht="24.95" customHeight="1" x14ac:dyDescent="0.25">
      <c r="B12" s="419" t="s">
        <v>18</v>
      </c>
      <c r="C12" s="419"/>
      <c r="D12" s="419"/>
      <c r="E12" s="419"/>
      <c r="F12" s="419"/>
      <c r="G12" s="153">
        <v>119.92</v>
      </c>
      <c r="H12" s="11"/>
    </row>
    <row r="13" spans="2:8" s="2" customFormat="1" ht="24.95" customHeight="1" x14ac:dyDescent="0.25">
      <c r="B13" s="419" t="s">
        <v>19</v>
      </c>
      <c r="C13" s="419"/>
      <c r="D13" s="419"/>
      <c r="E13" s="419"/>
      <c r="F13" s="177">
        <v>0.84330000000000005</v>
      </c>
      <c r="G13" s="153">
        <v>101.13</v>
      </c>
      <c r="H13" s="11"/>
    </row>
    <row r="14" spans="2:8" s="2" customFormat="1" ht="24.95" customHeight="1" x14ac:dyDescent="0.25">
      <c r="B14" s="420" t="s">
        <v>20</v>
      </c>
      <c r="C14" s="421"/>
      <c r="D14" s="421"/>
      <c r="E14" s="421"/>
      <c r="F14" s="422"/>
      <c r="G14" s="156">
        <v>221.05</v>
      </c>
      <c r="H14" s="12"/>
    </row>
    <row r="15" spans="2:8" s="2" customFormat="1" x14ac:dyDescent="0.25">
      <c r="B15" s="423"/>
      <c r="C15" s="423"/>
      <c r="D15" s="423"/>
      <c r="E15" s="423"/>
      <c r="F15" s="423"/>
      <c r="G15" s="423"/>
      <c r="H15" s="11"/>
    </row>
    <row r="16" spans="2:8" s="2" customFormat="1" ht="24.95" customHeight="1" x14ac:dyDescent="0.25">
      <c r="B16" s="81">
        <v>2</v>
      </c>
      <c r="C16" s="82" t="s">
        <v>161</v>
      </c>
      <c r="D16" s="83" t="s">
        <v>1</v>
      </c>
      <c r="E16" s="83" t="s">
        <v>2</v>
      </c>
      <c r="F16" s="84" t="s">
        <v>3</v>
      </c>
      <c r="G16" s="85" t="s">
        <v>4</v>
      </c>
      <c r="H16" s="10"/>
    </row>
    <row r="17" spans="2:8" s="2" customFormat="1" ht="24.95" customHeight="1" x14ac:dyDescent="0.25">
      <c r="B17" s="86" t="s">
        <v>21</v>
      </c>
      <c r="C17" s="87" t="s">
        <v>234</v>
      </c>
      <c r="D17" s="90" t="s">
        <v>258</v>
      </c>
      <c r="E17" s="154">
        <v>5.33</v>
      </c>
      <c r="F17" s="179">
        <v>2.84</v>
      </c>
      <c r="G17" s="153">
        <v>15.14</v>
      </c>
      <c r="H17" s="11"/>
    </row>
    <row r="18" spans="2:8" s="2" customFormat="1" ht="30.75" customHeight="1" x14ac:dyDescent="0.25">
      <c r="B18" s="86" t="s">
        <v>160</v>
      </c>
      <c r="C18" s="335" t="s">
        <v>199</v>
      </c>
      <c r="D18" s="90" t="s">
        <v>258</v>
      </c>
      <c r="E18" s="154">
        <v>0</v>
      </c>
      <c r="F18" s="154">
        <v>0.71</v>
      </c>
      <c r="G18" s="153">
        <v>0</v>
      </c>
      <c r="H18" s="11"/>
    </row>
    <row r="19" spans="2:8" s="2" customFormat="1" ht="24.95" customHeight="1" x14ac:dyDescent="0.25">
      <c r="B19" s="424" t="s">
        <v>22</v>
      </c>
      <c r="C19" s="425"/>
      <c r="D19" s="425"/>
      <c r="E19" s="425"/>
      <c r="F19" s="426"/>
      <c r="G19" s="156">
        <v>15.14</v>
      </c>
      <c r="H19" s="12"/>
    </row>
    <row r="20" spans="2:8" s="2" customFormat="1" ht="24.95" customHeight="1" x14ac:dyDescent="0.25">
      <c r="B20" s="418" t="s">
        <v>265</v>
      </c>
      <c r="C20" s="418"/>
      <c r="D20" s="418"/>
      <c r="E20" s="418"/>
      <c r="F20" s="418"/>
      <c r="G20" s="159">
        <v>236.19</v>
      </c>
      <c r="H20" s="13"/>
    </row>
    <row r="21" spans="2:8" s="2" customFormat="1" x14ac:dyDescent="0.25">
      <c r="B21" s="81">
        <v>3</v>
      </c>
      <c r="C21" s="431" t="s">
        <v>31</v>
      </c>
      <c r="D21" s="431"/>
      <c r="E21" s="431"/>
      <c r="F21" s="190">
        <v>0.28189999999999998</v>
      </c>
      <c r="G21" s="159">
        <v>66.58</v>
      </c>
      <c r="H21" s="13"/>
    </row>
    <row r="22" spans="2:8" s="2" customFormat="1" x14ac:dyDescent="0.25">
      <c r="B22" s="339"/>
      <c r="C22" s="336"/>
      <c r="D22" s="336"/>
      <c r="E22" s="336"/>
      <c r="F22" s="337"/>
      <c r="G22" s="338"/>
      <c r="H22" s="13"/>
    </row>
    <row r="23" spans="2:8" s="2" customFormat="1" x14ac:dyDescent="0.25">
      <c r="B23" s="81">
        <v>4</v>
      </c>
      <c r="C23" s="432" t="s">
        <v>297</v>
      </c>
      <c r="D23" s="433"/>
      <c r="E23" s="433"/>
      <c r="F23" s="434"/>
      <c r="G23" s="160">
        <v>302.77</v>
      </c>
      <c r="H23" s="13"/>
    </row>
    <row r="24" spans="2:8" s="2" customFormat="1" x14ac:dyDescent="0.25">
      <c r="B24" s="93"/>
      <c r="C24" s="117"/>
      <c r="D24" s="118"/>
      <c r="E24" s="118"/>
      <c r="F24" s="119"/>
      <c r="G24" s="120"/>
      <c r="H24" s="13"/>
    </row>
    <row r="25" spans="2:8" s="1" customFormat="1" x14ac:dyDescent="0.25">
      <c r="B25" s="81">
        <v>5</v>
      </c>
      <c r="C25" s="431" t="s">
        <v>164</v>
      </c>
      <c r="D25" s="431"/>
      <c r="E25" s="431"/>
      <c r="F25" s="431"/>
      <c r="G25" s="99"/>
    </row>
    <row r="26" spans="2:8" s="1" customFormat="1" ht="15.75" thickBot="1" x14ac:dyDescent="0.3">
      <c r="B26" s="428" t="s">
        <v>165</v>
      </c>
      <c r="C26" s="429"/>
      <c r="D26" s="101" t="s">
        <v>236</v>
      </c>
      <c r="E26" s="465">
        <v>30</v>
      </c>
      <c r="F26" s="466"/>
      <c r="G26" s="116"/>
    </row>
    <row r="27" spans="2:8" s="1" customFormat="1" x14ac:dyDescent="0.25">
      <c r="B27" s="102"/>
      <c r="C27" s="102"/>
      <c r="D27" s="122"/>
      <c r="E27" s="103"/>
      <c r="F27" s="103"/>
      <c r="G27" s="121"/>
      <c r="H27" s="79"/>
    </row>
    <row r="28" spans="2:8" s="1" customFormat="1" x14ac:dyDescent="0.25">
      <c r="B28" s="79"/>
      <c r="D28" s="110"/>
      <c r="E28" s="110"/>
      <c r="F28" s="110"/>
      <c r="G28" s="79"/>
      <c r="H28" s="79"/>
    </row>
    <row r="30" spans="2:8" s="1" customFormat="1" x14ac:dyDescent="0.25">
      <c r="G30" s="69"/>
    </row>
  </sheetData>
  <mergeCells count="17">
    <mergeCell ref="B26:C26"/>
    <mergeCell ref="E26:F26"/>
    <mergeCell ref="C21:E21"/>
    <mergeCell ref="C23:F23"/>
    <mergeCell ref="C25:F25"/>
    <mergeCell ref="B20:F20"/>
    <mergeCell ref="B12:F12"/>
    <mergeCell ref="B13:E13"/>
    <mergeCell ref="B14:F14"/>
    <mergeCell ref="B15:G15"/>
    <mergeCell ref="B19:F19"/>
    <mergeCell ref="B7:G7"/>
    <mergeCell ref="B2:G2"/>
    <mergeCell ref="B3:G3"/>
    <mergeCell ref="B4:G4"/>
    <mergeCell ref="B5:G5"/>
    <mergeCell ref="B6:G6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orientation="portrait" r:id="rId1"/>
  <colBreaks count="1" manualBreakCount="1">
    <brk id="7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L29"/>
  <sheetViews>
    <sheetView view="pageBreakPreview" zoomScale="90" zoomScaleNormal="90" zoomScaleSheetLayoutView="90" workbookViewId="0">
      <selection activeCell="L12" sqref="L12"/>
    </sheetView>
  </sheetViews>
  <sheetFormatPr defaultRowHeight="15" x14ac:dyDescent="0.25"/>
  <cols>
    <col min="1" max="1" width="1.5703125" style="1" customWidth="1"/>
    <col min="2" max="2" width="7.42578125" style="1" bestFit="1" customWidth="1"/>
    <col min="3" max="3" width="26.42578125" style="1" customWidth="1"/>
    <col min="4" max="4" width="11.28515625" style="1" customWidth="1"/>
    <col min="5" max="5" width="9.42578125" style="1" bestFit="1" customWidth="1"/>
    <col min="6" max="6" width="17" style="1" bestFit="1" customWidth="1"/>
    <col min="7" max="7" width="20.42578125" style="1" customWidth="1"/>
    <col min="8" max="8" width="3.85546875" style="1" customWidth="1"/>
    <col min="9" max="246" width="9.140625" style="1"/>
  </cols>
  <sheetData>
    <row r="1" spans="2:8" ht="9.75" customHeight="1" thickBot="1" x14ac:dyDescent="0.3"/>
    <row r="2" spans="2:8" ht="54.75" customHeight="1" thickBot="1" x14ac:dyDescent="0.3">
      <c r="B2" s="445"/>
      <c r="C2" s="445"/>
      <c r="D2" s="445"/>
      <c r="E2" s="445"/>
      <c r="F2" s="445"/>
      <c r="G2" s="445"/>
    </row>
    <row r="3" spans="2:8" s="2" customFormat="1" ht="20.100000000000001" customHeight="1" x14ac:dyDescent="0.25">
      <c r="B3" s="446" t="s">
        <v>196</v>
      </c>
      <c r="C3" s="446"/>
      <c r="D3" s="446"/>
      <c r="E3" s="446"/>
      <c r="F3" s="446"/>
      <c r="G3" s="446"/>
      <c r="H3" s="140"/>
    </row>
    <row r="4" spans="2:8" s="2" customFormat="1" ht="27.75" customHeight="1" x14ac:dyDescent="0.25">
      <c r="B4" s="477" t="s">
        <v>274</v>
      </c>
      <c r="C4" s="477"/>
      <c r="D4" s="477"/>
      <c r="E4" s="477"/>
      <c r="F4" s="477"/>
      <c r="G4" s="477"/>
      <c r="H4" s="140"/>
    </row>
    <row r="5" spans="2:8" ht="6" customHeight="1" x14ac:dyDescent="0.25">
      <c r="B5" s="448"/>
      <c r="C5" s="448"/>
      <c r="D5" s="448"/>
      <c r="E5" s="448"/>
      <c r="F5" s="448"/>
      <c r="G5" s="448"/>
      <c r="H5" s="141"/>
    </row>
    <row r="6" spans="2:8" ht="39.75" customHeight="1" x14ac:dyDescent="0.25">
      <c r="B6" s="443" t="s">
        <v>287</v>
      </c>
      <c r="C6" s="443"/>
      <c r="D6" s="443"/>
      <c r="E6" s="443"/>
      <c r="F6" s="443"/>
      <c r="G6" s="443"/>
      <c r="H6" s="142"/>
    </row>
    <row r="7" spans="2:8" s="2" customFormat="1" ht="24.95" customHeight="1" x14ac:dyDescent="0.25">
      <c r="B7" s="450" t="s">
        <v>146</v>
      </c>
      <c r="C7" s="450"/>
      <c r="D7" s="450"/>
      <c r="E7" s="450"/>
      <c r="F7" s="450"/>
      <c r="G7" s="450"/>
      <c r="H7" s="140"/>
    </row>
    <row r="8" spans="2:8" s="2" customFormat="1" ht="24.95" customHeight="1" x14ac:dyDescent="0.25">
      <c r="B8" s="344">
        <v>1</v>
      </c>
      <c r="C8" s="345" t="s">
        <v>146</v>
      </c>
      <c r="D8" s="346" t="s">
        <v>1</v>
      </c>
      <c r="E8" s="346" t="s">
        <v>159</v>
      </c>
      <c r="F8" s="347" t="s">
        <v>3</v>
      </c>
      <c r="G8" s="348" t="s">
        <v>4</v>
      </c>
      <c r="H8" s="143"/>
    </row>
    <row r="9" spans="2:8" s="2" customFormat="1" ht="24.95" customHeight="1" x14ac:dyDescent="0.25">
      <c r="B9" s="349" t="s">
        <v>5</v>
      </c>
      <c r="C9" s="473" t="s">
        <v>6</v>
      </c>
      <c r="D9" s="473"/>
      <c r="E9" s="473"/>
      <c r="F9" s="473"/>
      <c r="G9" s="473"/>
      <c r="H9" s="143"/>
    </row>
    <row r="10" spans="2:8" s="2" customFormat="1" ht="24.95" customHeight="1" x14ac:dyDescent="0.25">
      <c r="B10" s="349" t="s">
        <v>7</v>
      </c>
      <c r="C10" s="350" t="s">
        <v>197</v>
      </c>
      <c r="D10" s="351" t="s">
        <v>258</v>
      </c>
      <c r="E10" s="352">
        <v>0</v>
      </c>
      <c r="F10" s="353">
        <v>38.56</v>
      </c>
      <c r="G10" s="354">
        <v>0</v>
      </c>
      <c r="H10" s="143"/>
    </row>
    <row r="11" spans="2:8" s="2" customFormat="1" ht="24.95" customHeight="1" x14ac:dyDescent="0.25">
      <c r="B11" s="349" t="s">
        <v>9</v>
      </c>
      <c r="C11" s="350" t="s">
        <v>10</v>
      </c>
      <c r="D11" s="351" t="s">
        <v>258</v>
      </c>
      <c r="E11" s="355">
        <v>0</v>
      </c>
      <c r="F11" s="356">
        <v>9.84</v>
      </c>
      <c r="G11" s="354">
        <v>0</v>
      </c>
      <c r="H11" s="144"/>
    </row>
    <row r="12" spans="2:8" s="2" customFormat="1" ht="24.95" customHeight="1" x14ac:dyDescent="0.25">
      <c r="B12" s="349" t="s">
        <v>11</v>
      </c>
      <c r="C12" s="350" t="s">
        <v>12</v>
      </c>
      <c r="D12" s="351" t="s">
        <v>258</v>
      </c>
      <c r="E12" s="355">
        <v>0</v>
      </c>
      <c r="F12" s="356">
        <v>4.01</v>
      </c>
      <c r="G12" s="354">
        <v>0</v>
      </c>
      <c r="H12" s="144"/>
    </row>
    <row r="13" spans="2:8" s="2" customFormat="1" ht="24.95" customHeight="1" x14ac:dyDescent="0.25">
      <c r="B13" s="349" t="s">
        <v>157</v>
      </c>
      <c r="C13" s="357" t="s">
        <v>158</v>
      </c>
      <c r="D13" s="351" t="s">
        <v>258</v>
      </c>
      <c r="E13" s="358">
        <v>0</v>
      </c>
      <c r="F13" s="356">
        <v>5.36</v>
      </c>
      <c r="G13" s="354">
        <v>0</v>
      </c>
      <c r="H13" s="144"/>
    </row>
    <row r="14" spans="2:8" s="2" customFormat="1" ht="24.95" customHeight="1" x14ac:dyDescent="0.25">
      <c r="B14" s="349" t="s">
        <v>13</v>
      </c>
      <c r="C14" s="473" t="s">
        <v>14</v>
      </c>
      <c r="D14" s="473"/>
      <c r="E14" s="473"/>
      <c r="F14" s="473"/>
      <c r="G14" s="473"/>
      <c r="H14" s="144"/>
    </row>
    <row r="15" spans="2:8" s="2" customFormat="1" ht="24.95" customHeight="1" x14ac:dyDescent="0.25">
      <c r="B15" s="349" t="s">
        <v>15</v>
      </c>
      <c r="C15" s="350" t="s">
        <v>198</v>
      </c>
      <c r="D15" s="359" t="s">
        <v>258</v>
      </c>
      <c r="E15" s="352">
        <v>1</v>
      </c>
      <c r="F15" s="360">
        <v>42.5</v>
      </c>
      <c r="G15" s="354">
        <v>42.5</v>
      </c>
      <c r="H15" s="144"/>
    </row>
    <row r="16" spans="2:8" s="2" customFormat="1" ht="24.95" customHeight="1" x14ac:dyDescent="0.25">
      <c r="B16" s="349" t="s">
        <v>16</v>
      </c>
      <c r="C16" s="350" t="s">
        <v>17</v>
      </c>
      <c r="D16" s="359" t="s">
        <v>258</v>
      </c>
      <c r="E16" s="352">
        <v>5</v>
      </c>
      <c r="F16" s="361">
        <v>10.4</v>
      </c>
      <c r="G16" s="354">
        <v>52</v>
      </c>
      <c r="H16" s="144"/>
    </row>
    <row r="17" spans="2:8" s="2" customFormat="1" ht="24.95" customHeight="1" x14ac:dyDescent="0.25">
      <c r="B17" s="474" t="s">
        <v>18</v>
      </c>
      <c r="C17" s="474"/>
      <c r="D17" s="474"/>
      <c r="E17" s="474"/>
      <c r="F17" s="474"/>
      <c r="G17" s="354">
        <v>94.5</v>
      </c>
      <c r="H17" s="144"/>
    </row>
    <row r="18" spans="2:8" s="2" customFormat="1" ht="24.95" customHeight="1" x14ac:dyDescent="0.25">
      <c r="B18" s="474" t="s">
        <v>19</v>
      </c>
      <c r="C18" s="474"/>
      <c r="D18" s="474"/>
      <c r="E18" s="474"/>
      <c r="F18" s="362">
        <v>0.84330000000000005</v>
      </c>
      <c r="G18" s="354">
        <v>79.69</v>
      </c>
      <c r="H18" s="144"/>
    </row>
    <row r="19" spans="2:8" s="2" customFormat="1" ht="24.95" customHeight="1" x14ac:dyDescent="0.25">
      <c r="B19" s="458" t="s">
        <v>20</v>
      </c>
      <c r="C19" s="475"/>
      <c r="D19" s="475"/>
      <c r="E19" s="475"/>
      <c r="F19" s="476"/>
      <c r="G19" s="363">
        <v>174.19</v>
      </c>
      <c r="H19" s="145"/>
    </row>
    <row r="20" spans="2:8" s="2" customFormat="1" x14ac:dyDescent="0.25">
      <c r="B20" s="450"/>
      <c r="C20" s="450"/>
      <c r="D20" s="450"/>
      <c r="E20" s="450"/>
      <c r="F20" s="450"/>
      <c r="G20" s="450"/>
      <c r="H20" s="144"/>
    </row>
    <row r="21" spans="2:8" s="2" customFormat="1" ht="24.95" customHeight="1" x14ac:dyDescent="0.25">
      <c r="B21" s="344">
        <v>2</v>
      </c>
      <c r="C21" s="345" t="s">
        <v>161</v>
      </c>
      <c r="D21" s="346" t="s">
        <v>1</v>
      </c>
      <c r="E21" s="346" t="s">
        <v>2</v>
      </c>
      <c r="F21" s="347" t="s">
        <v>3</v>
      </c>
      <c r="G21" s="348" t="s">
        <v>4</v>
      </c>
      <c r="H21" s="143"/>
    </row>
    <row r="22" spans="2:8" s="2" customFormat="1" ht="24.95" customHeight="1" x14ac:dyDescent="0.25">
      <c r="B22" s="349" t="s">
        <v>21</v>
      </c>
      <c r="C22" s="350" t="s">
        <v>162</v>
      </c>
      <c r="D22" s="364" t="s">
        <v>258</v>
      </c>
      <c r="E22" s="356">
        <v>0</v>
      </c>
      <c r="F22" s="356">
        <v>34.090000000000003</v>
      </c>
      <c r="G22" s="354">
        <v>0</v>
      </c>
      <c r="H22" s="144"/>
    </row>
    <row r="23" spans="2:8" s="2" customFormat="1" ht="24.95" customHeight="1" x14ac:dyDescent="0.25">
      <c r="B23" s="349" t="s">
        <v>160</v>
      </c>
      <c r="C23" s="365" t="s">
        <v>199</v>
      </c>
      <c r="D23" s="364" t="s">
        <v>258</v>
      </c>
      <c r="E23" s="356">
        <v>5</v>
      </c>
      <c r="F23" s="366">
        <v>0.71</v>
      </c>
      <c r="G23" s="354">
        <v>3.55</v>
      </c>
      <c r="H23" s="144"/>
    </row>
    <row r="24" spans="2:8" s="2" customFormat="1" ht="24.95" customHeight="1" x14ac:dyDescent="0.25">
      <c r="B24" s="467" t="s">
        <v>22</v>
      </c>
      <c r="C24" s="468"/>
      <c r="D24" s="468"/>
      <c r="E24" s="468"/>
      <c r="F24" s="469"/>
      <c r="G24" s="363">
        <v>3.55</v>
      </c>
      <c r="H24" s="145"/>
    </row>
    <row r="25" spans="2:8" s="2" customFormat="1" ht="24.95" customHeight="1" x14ac:dyDescent="0.25">
      <c r="B25" s="470" t="s">
        <v>265</v>
      </c>
      <c r="C25" s="470"/>
      <c r="D25" s="470"/>
      <c r="E25" s="470"/>
      <c r="F25" s="470"/>
      <c r="G25" s="367">
        <v>177.74</v>
      </c>
      <c r="H25" s="146"/>
    </row>
    <row r="26" spans="2:8" s="2" customFormat="1" ht="16.5" customHeight="1" x14ac:dyDescent="0.25">
      <c r="B26" s="344">
        <v>3</v>
      </c>
      <c r="C26" s="471" t="s">
        <v>31</v>
      </c>
      <c r="D26" s="471"/>
      <c r="E26" s="471"/>
      <c r="F26" s="368">
        <v>0.28189999999999998</v>
      </c>
      <c r="G26" s="367">
        <v>50.1</v>
      </c>
      <c r="H26" s="146"/>
    </row>
    <row r="27" spans="2:8" s="2" customFormat="1" x14ac:dyDescent="0.25">
      <c r="B27" s="340"/>
      <c r="C27" s="341"/>
      <c r="D27" s="341"/>
      <c r="E27" s="341"/>
      <c r="F27" s="342"/>
      <c r="G27" s="343"/>
      <c r="H27" s="146"/>
    </row>
    <row r="28" spans="2:8" s="2" customFormat="1" ht="18" customHeight="1" thickBot="1" x14ac:dyDescent="0.3">
      <c r="B28" s="369">
        <v>4</v>
      </c>
      <c r="C28" s="472" t="s">
        <v>298</v>
      </c>
      <c r="D28" s="472"/>
      <c r="E28" s="472"/>
      <c r="F28" s="472"/>
      <c r="G28" s="370">
        <v>227.84</v>
      </c>
      <c r="H28" s="146"/>
    </row>
    <row r="29" spans="2:8" s="1" customFormat="1" x14ac:dyDescent="0.25">
      <c r="B29" s="147"/>
      <c r="C29" s="147"/>
      <c r="D29" s="73"/>
      <c r="E29" s="148"/>
      <c r="F29" s="148"/>
      <c r="G29" s="149"/>
    </row>
  </sheetData>
  <mergeCells count="16">
    <mergeCell ref="B7:G7"/>
    <mergeCell ref="B2:G2"/>
    <mergeCell ref="B3:G3"/>
    <mergeCell ref="B4:G4"/>
    <mergeCell ref="B5:G5"/>
    <mergeCell ref="B6:G6"/>
    <mergeCell ref="B24:F24"/>
    <mergeCell ref="B25:F25"/>
    <mergeCell ref="C26:E26"/>
    <mergeCell ref="C28:F28"/>
    <mergeCell ref="C9:G9"/>
    <mergeCell ref="C14:G14"/>
    <mergeCell ref="B17:F17"/>
    <mergeCell ref="B18:E18"/>
    <mergeCell ref="B19:F19"/>
    <mergeCell ref="B20:G20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2:E120"/>
  <sheetViews>
    <sheetView topLeftCell="A20" zoomScaleNormal="100" zoomScaleSheetLayoutView="100" workbookViewId="0">
      <selection activeCell="L12" sqref="L12"/>
    </sheetView>
  </sheetViews>
  <sheetFormatPr defaultRowHeight="15" x14ac:dyDescent="0.25"/>
  <cols>
    <col min="1" max="1" width="5.7109375" customWidth="1"/>
    <col min="2" max="2" width="14.42578125" customWidth="1"/>
    <col min="3" max="3" width="33.7109375" customWidth="1"/>
    <col min="4" max="4" width="22.7109375" customWidth="1"/>
    <col min="5" max="5" width="19.5703125" customWidth="1"/>
    <col min="252" max="252" width="5.7109375" customWidth="1"/>
    <col min="253" max="253" width="14.42578125" customWidth="1"/>
    <col min="254" max="254" width="33.7109375" customWidth="1"/>
    <col min="255" max="255" width="22.7109375" customWidth="1"/>
    <col min="256" max="256" width="19.5703125" customWidth="1"/>
    <col min="257" max="257" width="5.7109375" customWidth="1"/>
    <col min="508" max="508" width="5.7109375" customWidth="1"/>
    <col min="509" max="509" width="14.42578125" customWidth="1"/>
    <col min="510" max="510" width="33.7109375" customWidth="1"/>
    <col min="511" max="511" width="22.7109375" customWidth="1"/>
    <col min="512" max="512" width="19.5703125" customWidth="1"/>
    <col min="513" max="513" width="5.7109375" customWidth="1"/>
    <col min="764" max="764" width="5.7109375" customWidth="1"/>
    <col min="765" max="765" width="14.42578125" customWidth="1"/>
    <col min="766" max="766" width="33.7109375" customWidth="1"/>
    <col min="767" max="767" width="22.7109375" customWidth="1"/>
    <col min="768" max="768" width="19.5703125" customWidth="1"/>
    <col min="769" max="769" width="5.7109375" customWidth="1"/>
    <col min="1020" max="1020" width="5.7109375" customWidth="1"/>
    <col min="1021" max="1021" width="14.42578125" customWidth="1"/>
    <col min="1022" max="1022" width="33.7109375" customWidth="1"/>
    <col min="1023" max="1023" width="22.7109375" customWidth="1"/>
    <col min="1024" max="1024" width="19.5703125" customWidth="1"/>
    <col min="1025" max="1025" width="5.7109375" customWidth="1"/>
    <col min="1276" max="1276" width="5.7109375" customWidth="1"/>
    <col min="1277" max="1277" width="14.42578125" customWidth="1"/>
    <col min="1278" max="1278" width="33.7109375" customWidth="1"/>
    <col min="1279" max="1279" width="22.7109375" customWidth="1"/>
    <col min="1280" max="1280" width="19.5703125" customWidth="1"/>
    <col min="1281" max="1281" width="5.7109375" customWidth="1"/>
    <col min="1532" max="1532" width="5.7109375" customWidth="1"/>
    <col min="1533" max="1533" width="14.42578125" customWidth="1"/>
    <col min="1534" max="1534" width="33.7109375" customWidth="1"/>
    <col min="1535" max="1535" width="22.7109375" customWidth="1"/>
    <col min="1536" max="1536" width="19.5703125" customWidth="1"/>
    <col min="1537" max="1537" width="5.7109375" customWidth="1"/>
    <col min="1788" max="1788" width="5.7109375" customWidth="1"/>
    <col min="1789" max="1789" width="14.42578125" customWidth="1"/>
    <col min="1790" max="1790" width="33.7109375" customWidth="1"/>
    <col min="1791" max="1791" width="22.7109375" customWidth="1"/>
    <col min="1792" max="1792" width="19.5703125" customWidth="1"/>
    <col min="1793" max="1793" width="5.7109375" customWidth="1"/>
    <col min="2044" max="2044" width="5.7109375" customWidth="1"/>
    <col min="2045" max="2045" width="14.42578125" customWidth="1"/>
    <col min="2046" max="2046" width="33.7109375" customWidth="1"/>
    <col min="2047" max="2047" width="22.7109375" customWidth="1"/>
    <col min="2048" max="2048" width="19.5703125" customWidth="1"/>
    <col min="2049" max="2049" width="5.7109375" customWidth="1"/>
    <col min="2300" max="2300" width="5.7109375" customWidth="1"/>
    <col min="2301" max="2301" width="14.42578125" customWidth="1"/>
    <col min="2302" max="2302" width="33.7109375" customWidth="1"/>
    <col min="2303" max="2303" width="22.7109375" customWidth="1"/>
    <col min="2304" max="2304" width="19.5703125" customWidth="1"/>
    <col min="2305" max="2305" width="5.7109375" customWidth="1"/>
    <col min="2556" max="2556" width="5.7109375" customWidth="1"/>
    <col min="2557" max="2557" width="14.42578125" customWidth="1"/>
    <col min="2558" max="2558" width="33.7109375" customWidth="1"/>
    <col min="2559" max="2559" width="22.7109375" customWidth="1"/>
    <col min="2560" max="2560" width="19.5703125" customWidth="1"/>
    <col min="2561" max="2561" width="5.7109375" customWidth="1"/>
    <col min="2812" max="2812" width="5.7109375" customWidth="1"/>
    <col min="2813" max="2813" width="14.42578125" customWidth="1"/>
    <col min="2814" max="2814" width="33.7109375" customWidth="1"/>
    <col min="2815" max="2815" width="22.7109375" customWidth="1"/>
    <col min="2816" max="2816" width="19.5703125" customWidth="1"/>
    <col min="2817" max="2817" width="5.7109375" customWidth="1"/>
    <col min="3068" max="3068" width="5.7109375" customWidth="1"/>
    <col min="3069" max="3069" width="14.42578125" customWidth="1"/>
    <col min="3070" max="3070" width="33.7109375" customWidth="1"/>
    <col min="3071" max="3071" width="22.7109375" customWidth="1"/>
    <col min="3072" max="3072" width="19.5703125" customWidth="1"/>
    <col min="3073" max="3073" width="5.7109375" customWidth="1"/>
    <col min="3324" max="3324" width="5.7109375" customWidth="1"/>
    <col min="3325" max="3325" width="14.42578125" customWidth="1"/>
    <col min="3326" max="3326" width="33.7109375" customWidth="1"/>
    <col min="3327" max="3327" width="22.7109375" customWidth="1"/>
    <col min="3328" max="3328" width="19.5703125" customWidth="1"/>
    <col min="3329" max="3329" width="5.7109375" customWidth="1"/>
    <col min="3580" max="3580" width="5.7109375" customWidth="1"/>
    <col min="3581" max="3581" width="14.42578125" customWidth="1"/>
    <col min="3582" max="3582" width="33.7109375" customWidth="1"/>
    <col min="3583" max="3583" width="22.7109375" customWidth="1"/>
    <col min="3584" max="3584" width="19.5703125" customWidth="1"/>
    <col min="3585" max="3585" width="5.7109375" customWidth="1"/>
    <col min="3836" max="3836" width="5.7109375" customWidth="1"/>
    <col min="3837" max="3837" width="14.42578125" customWidth="1"/>
    <col min="3838" max="3838" width="33.7109375" customWidth="1"/>
    <col min="3839" max="3839" width="22.7109375" customWidth="1"/>
    <col min="3840" max="3840" width="19.5703125" customWidth="1"/>
    <col min="3841" max="3841" width="5.7109375" customWidth="1"/>
    <col min="4092" max="4092" width="5.7109375" customWidth="1"/>
    <col min="4093" max="4093" width="14.42578125" customWidth="1"/>
    <col min="4094" max="4094" width="33.7109375" customWidth="1"/>
    <col min="4095" max="4095" width="22.7109375" customWidth="1"/>
    <col min="4096" max="4096" width="19.5703125" customWidth="1"/>
    <col min="4097" max="4097" width="5.7109375" customWidth="1"/>
    <col min="4348" max="4348" width="5.7109375" customWidth="1"/>
    <col min="4349" max="4349" width="14.42578125" customWidth="1"/>
    <col min="4350" max="4350" width="33.7109375" customWidth="1"/>
    <col min="4351" max="4351" width="22.7109375" customWidth="1"/>
    <col min="4352" max="4352" width="19.5703125" customWidth="1"/>
    <col min="4353" max="4353" width="5.7109375" customWidth="1"/>
    <col min="4604" max="4604" width="5.7109375" customWidth="1"/>
    <col min="4605" max="4605" width="14.42578125" customWidth="1"/>
    <col min="4606" max="4606" width="33.7109375" customWidth="1"/>
    <col min="4607" max="4607" width="22.7109375" customWidth="1"/>
    <col min="4608" max="4608" width="19.5703125" customWidth="1"/>
    <col min="4609" max="4609" width="5.7109375" customWidth="1"/>
    <col min="4860" max="4860" width="5.7109375" customWidth="1"/>
    <col min="4861" max="4861" width="14.42578125" customWidth="1"/>
    <col min="4862" max="4862" width="33.7109375" customWidth="1"/>
    <col min="4863" max="4863" width="22.7109375" customWidth="1"/>
    <col min="4864" max="4864" width="19.5703125" customWidth="1"/>
    <col min="4865" max="4865" width="5.7109375" customWidth="1"/>
    <col min="5116" max="5116" width="5.7109375" customWidth="1"/>
    <col min="5117" max="5117" width="14.42578125" customWidth="1"/>
    <col min="5118" max="5118" width="33.7109375" customWidth="1"/>
    <col min="5119" max="5119" width="22.7109375" customWidth="1"/>
    <col min="5120" max="5120" width="19.5703125" customWidth="1"/>
    <col min="5121" max="5121" width="5.7109375" customWidth="1"/>
    <col min="5372" max="5372" width="5.7109375" customWidth="1"/>
    <col min="5373" max="5373" width="14.42578125" customWidth="1"/>
    <col min="5374" max="5374" width="33.7109375" customWidth="1"/>
    <col min="5375" max="5375" width="22.7109375" customWidth="1"/>
    <col min="5376" max="5376" width="19.5703125" customWidth="1"/>
    <col min="5377" max="5377" width="5.7109375" customWidth="1"/>
    <col min="5628" max="5628" width="5.7109375" customWidth="1"/>
    <col min="5629" max="5629" width="14.42578125" customWidth="1"/>
    <col min="5630" max="5630" width="33.7109375" customWidth="1"/>
    <col min="5631" max="5631" width="22.7109375" customWidth="1"/>
    <col min="5632" max="5632" width="19.5703125" customWidth="1"/>
    <col min="5633" max="5633" width="5.7109375" customWidth="1"/>
    <col min="5884" max="5884" width="5.7109375" customWidth="1"/>
    <col min="5885" max="5885" width="14.42578125" customWidth="1"/>
    <col min="5886" max="5886" width="33.7109375" customWidth="1"/>
    <col min="5887" max="5887" width="22.7109375" customWidth="1"/>
    <col min="5888" max="5888" width="19.5703125" customWidth="1"/>
    <col min="5889" max="5889" width="5.7109375" customWidth="1"/>
    <col min="6140" max="6140" width="5.7109375" customWidth="1"/>
    <col min="6141" max="6141" width="14.42578125" customWidth="1"/>
    <col min="6142" max="6142" width="33.7109375" customWidth="1"/>
    <col min="6143" max="6143" width="22.7109375" customWidth="1"/>
    <col min="6144" max="6144" width="19.5703125" customWidth="1"/>
    <col min="6145" max="6145" width="5.7109375" customWidth="1"/>
    <col min="6396" max="6396" width="5.7109375" customWidth="1"/>
    <col min="6397" max="6397" width="14.42578125" customWidth="1"/>
    <col min="6398" max="6398" width="33.7109375" customWidth="1"/>
    <col min="6399" max="6399" width="22.7109375" customWidth="1"/>
    <col min="6400" max="6400" width="19.5703125" customWidth="1"/>
    <col min="6401" max="6401" width="5.7109375" customWidth="1"/>
    <col min="6652" max="6652" width="5.7109375" customWidth="1"/>
    <col min="6653" max="6653" width="14.42578125" customWidth="1"/>
    <col min="6654" max="6654" width="33.7109375" customWidth="1"/>
    <col min="6655" max="6655" width="22.7109375" customWidth="1"/>
    <col min="6656" max="6656" width="19.5703125" customWidth="1"/>
    <col min="6657" max="6657" width="5.7109375" customWidth="1"/>
    <col min="6908" max="6908" width="5.7109375" customWidth="1"/>
    <col min="6909" max="6909" width="14.42578125" customWidth="1"/>
    <col min="6910" max="6910" width="33.7109375" customWidth="1"/>
    <col min="6911" max="6911" width="22.7109375" customWidth="1"/>
    <col min="6912" max="6912" width="19.5703125" customWidth="1"/>
    <col min="6913" max="6913" width="5.7109375" customWidth="1"/>
    <col min="7164" max="7164" width="5.7109375" customWidth="1"/>
    <col min="7165" max="7165" width="14.42578125" customWidth="1"/>
    <col min="7166" max="7166" width="33.7109375" customWidth="1"/>
    <col min="7167" max="7167" width="22.7109375" customWidth="1"/>
    <col min="7168" max="7168" width="19.5703125" customWidth="1"/>
    <col min="7169" max="7169" width="5.7109375" customWidth="1"/>
    <col min="7420" max="7420" width="5.7109375" customWidth="1"/>
    <col min="7421" max="7421" width="14.42578125" customWidth="1"/>
    <col min="7422" max="7422" width="33.7109375" customWidth="1"/>
    <col min="7423" max="7423" width="22.7109375" customWidth="1"/>
    <col min="7424" max="7424" width="19.5703125" customWidth="1"/>
    <col min="7425" max="7425" width="5.7109375" customWidth="1"/>
    <col min="7676" max="7676" width="5.7109375" customWidth="1"/>
    <col min="7677" max="7677" width="14.42578125" customWidth="1"/>
    <col min="7678" max="7678" width="33.7109375" customWidth="1"/>
    <col min="7679" max="7679" width="22.7109375" customWidth="1"/>
    <col min="7680" max="7680" width="19.5703125" customWidth="1"/>
    <col min="7681" max="7681" width="5.7109375" customWidth="1"/>
    <col min="7932" max="7932" width="5.7109375" customWidth="1"/>
    <col min="7933" max="7933" width="14.42578125" customWidth="1"/>
    <col min="7934" max="7934" width="33.7109375" customWidth="1"/>
    <col min="7935" max="7935" width="22.7109375" customWidth="1"/>
    <col min="7936" max="7936" width="19.5703125" customWidth="1"/>
    <col min="7937" max="7937" width="5.7109375" customWidth="1"/>
    <col min="8188" max="8188" width="5.7109375" customWidth="1"/>
    <col min="8189" max="8189" width="14.42578125" customWidth="1"/>
    <col min="8190" max="8190" width="33.7109375" customWidth="1"/>
    <col min="8191" max="8191" width="22.7109375" customWidth="1"/>
    <col min="8192" max="8192" width="19.5703125" customWidth="1"/>
    <col min="8193" max="8193" width="5.7109375" customWidth="1"/>
    <col min="8444" max="8444" width="5.7109375" customWidth="1"/>
    <col min="8445" max="8445" width="14.42578125" customWidth="1"/>
    <col min="8446" max="8446" width="33.7109375" customWidth="1"/>
    <col min="8447" max="8447" width="22.7109375" customWidth="1"/>
    <col min="8448" max="8448" width="19.5703125" customWidth="1"/>
    <col min="8449" max="8449" width="5.7109375" customWidth="1"/>
    <col min="8700" max="8700" width="5.7109375" customWidth="1"/>
    <col min="8701" max="8701" width="14.42578125" customWidth="1"/>
    <col min="8702" max="8702" width="33.7109375" customWidth="1"/>
    <col min="8703" max="8703" width="22.7109375" customWidth="1"/>
    <col min="8704" max="8704" width="19.5703125" customWidth="1"/>
    <col min="8705" max="8705" width="5.7109375" customWidth="1"/>
    <col min="8956" max="8956" width="5.7109375" customWidth="1"/>
    <col min="8957" max="8957" width="14.42578125" customWidth="1"/>
    <col min="8958" max="8958" width="33.7109375" customWidth="1"/>
    <col min="8959" max="8959" width="22.7109375" customWidth="1"/>
    <col min="8960" max="8960" width="19.5703125" customWidth="1"/>
    <col min="8961" max="8961" width="5.7109375" customWidth="1"/>
    <col min="9212" max="9212" width="5.7109375" customWidth="1"/>
    <col min="9213" max="9213" width="14.42578125" customWidth="1"/>
    <col min="9214" max="9214" width="33.7109375" customWidth="1"/>
    <col min="9215" max="9215" width="22.7109375" customWidth="1"/>
    <col min="9216" max="9216" width="19.5703125" customWidth="1"/>
    <col min="9217" max="9217" width="5.7109375" customWidth="1"/>
    <col min="9468" max="9468" width="5.7109375" customWidth="1"/>
    <col min="9469" max="9469" width="14.42578125" customWidth="1"/>
    <col min="9470" max="9470" width="33.7109375" customWidth="1"/>
    <col min="9471" max="9471" width="22.7109375" customWidth="1"/>
    <col min="9472" max="9472" width="19.5703125" customWidth="1"/>
    <col min="9473" max="9473" width="5.7109375" customWidth="1"/>
    <col min="9724" max="9724" width="5.7109375" customWidth="1"/>
    <col min="9725" max="9725" width="14.42578125" customWidth="1"/>
    <col min="9726" max="9726" width="33.7109375" customWidth="1"/>
    <col min="9727" max="9727" width="22.7109375" customWidth="1"/>
    <col min="9728" max="9728" width="19.5703125" customWidth="1"/>
    <col min="9729" max="9729" width="5.7109375" customWidth="1"/>
    <col min="9980" max="9980" width="5.7109375" customWidth="1"/>
    <col min="9981" max="9981" width="14.42578125" customWidth="1"/>
    <col min="9982" max="9982" width="33.7109375" customWidth="1"/>
    <col min="9983" max="9983" width="22.7109375" customWidth="1"/>
    <col min="9984" max="9984" width="19.5703125" customWidth="1"/>
    <col min="9985" max="9985" width="5.7109375" customWidth="1"/>
    <col min="10236" max="10236" width="5.7109375" customWidth="1"/>
    <col min="10237" max="10237" width="14.42578125" customWidth="1"/>
    <col min="10238" max="10238" width="33.7109375" customWidth="1"/>
    <col min="10239" max="10239" width="22.7109375" customWidth="1"/>
    <col min="10240" max="10240" width="19.5703125" customWidth="1"/>
    <col min="10241" max="10241" width="5.7109375" customWidth="1"/>
    <col min="10492" max="10492" width="5.7109375" customWidth="1"/>
    <col min="10493" max="10493" width="14.42578125" customWidth="1"/>
    <col min="10494" max="10494" width="33.7109375" customWidth="1"/>
    <col min="10495" max="10495" width="22.7109375" customWidth="1"/>
    <col min="10496" max="10496" width="19.5703125" customWidth="1"/>
    <col min="10497" max="10497" width="5.7109375" customWidth="1"/>
    <col min="10748" max="10748" width="5.7109375" customWidth="1"/>
    <col min="10749" max="10749" width="14.42578125" customWidth="1"/>
    <col min="10750" max="10750" width="33.7109375" customWidth="1"/>
    <col min="10751" max="10751" width="22.7109375" customWidth="1"/>
    <col min="10752" max="10752" width="19.5703125" customWidth="1"/>
    <col min="10753" max="10753" width="5.7109375" customWidth="1"/>
    <col min="11004" max="11004" width="5.7109375" customWidth="1"/>
    <col min="11005" max="11005" width="14.42578125" customWidth="1"/>
    <col min="11006" max="11006" width="33.7109375" customWidth="1"/>
    <col min="11007" max="11007" width="22.7109375" customWidth="1"/>
    <col min="11008" max="11008" width="19.5703125" customWidth="1"/>
    <col min="11009" max="11009" width="5.7109375" customWidth="1"/>
    <col min="11260" max="11260" width="5.7109375" customWidth="1"/>
    <col min="11261" max="11261" width="14.42578125" customWidth="1"/>
    <col min="11262" max="11262" width="33.7109375" customWidth="1"/>
    <col min="11263" max="11263" width="22.7109375" customWidth="1"/>
    <col min="11264" max="11264" width="19.5703125" customWidth="1"/>
    <col min="11265" max="11265" width="5.7109375" customWidth="1"/>
    <col min="11516" max="11516" width="5.7109375" customWidth="1"/>
    <col min="11517" max="11517" width="14.42578125" customWidth="1"/>
    <col min="11518" max="11518" width="33.7109375" customWidth="1"/>
    <col min="11519" max="11519" width="22.7109375" customWidth="1"/>
    <col min="11520" max="11520" width="19.5703125" customWidth="1"/>
    <col min="11521" max="11521" width="5.7109375" customWidth="1"/>
    <col min="11772" max="11772" width="5.7109375" customWidth="1"/>
    <col min="11773" max="11773" width="14.42578125" customWidth="1"/>
    <col min="11774" max="11774" width="33.7109375" customWidth="1"/>
    <col min="11775" max="11775" width="22.7109375" customWidth="1"/>
    <col min="11776" max="11776" width="19.5703125" customWidth="1"/>
    <col min="11777" max="11777" width="5.7109375" customWidth="1"/>
    <col min="12028" max="12028" width="5.7109375" customWidth="1"/>
    <col min="12029" max="12029" width="14.42578125" customWidth="1"/>
    <col min="12030" max="12030" width="33.7109375" customWidth="1"/>
    <col min="12031" max="12031" width="22.7109375" customWidth="1"/>
    <col min="12032" max="12032" width="19.5703125" customWidth="1"/>
    <col min="12033" max="12033" width="5.7109375" customWidth="1"/>
    <col min="12284" max="12284" width="5.7109375" customWidth="1"/>
    <col min="12285" max="12285" width="14.42578125" customWidth="1"/>
    <col min="12286" max="12286" width="33.7109375" customWidth="1"/>
    <col min="12287" max="12287" width="22.7109375" customWidth="1"/>
    <col min="12288" max="12288" width="19.5703125" customWidth="1"/>
    <col min="12289" max="12289" width="5.7109375" customWidth="1"/>
    <col min="12540" max="12540" width="5.7109375" customWidth="1"/>
    <col min="12541" max="12541" width="14.42578125" customWidth="1"/>
    <col min="12542" max="12542" width="33.7109375" customWidth="1"/>
    <col min="12543" max="12543" width="22.7109375" customWidth="1"/>
    <col min="12544" max="12544" width="19.5703125" customWidth="1"/>
    <col min="12545" max="12545" width="5.7109375" customWidth="1"/>
    <col min="12796" max="12796" width="5.7109375" customWidth="1"/>
    <col min="12797" max="12797" width="14.42578125" customWidth="1"/>
    <col min="12798" max="12798" width="33.7109375" customWidth="1"/>
    <col min="12799" max="12799" width="22.7109375" customWidth="1"/>
    <col min="12800" max="12800" width="19.5703125" customWidth="1"/>
    <col min="12801" max="12801" width="5.7109375" customWidth="1"/>
    <col min="13052" max="13052" width="5.7109375" customWidth="1"/>
    <col min="13053" max="13053" width="14.42578125" customWidth="1"/>
    <col min="13054" max="13054" width="33.7109375" customWidth="1"/>
    <col min="13055" max="13055" width="22.7109375" customWidth="1"/>
    <col min="13056" max="13056" width="19.5703125" customWidth="1"/>
    <col min="13057" max="13057" width="5.7109375" customWidth="1"/>
    <col min="13308" max="13308" width="5.7109375" customWidth="1"/>
    <col min="13309" max="13309" width="14.42578125" customWidth="1"/>
    <col min="13310" max="13310" width="33.7109375" customWidth="1"/>
    <col min="13311" max="13311" width="22.7109375" customWidth="1"/>
    <col min="13312" max="13312" width="19.5703125" customWidth="1"/>
    <col min="13313" max="13313" width="5.7109375" customWidth="1"/>
    <col min="13564" max="13564" width="5.7109375" customWidth="1"/>
    <col min="13565" max="13565" width="14.42578125" customWidth="1"/>
    <col min="13566" max="13566" width="33.7109375" customWidth="1"/>
    <col min="13567" max="13567" width="22.7109375" customWidth="1"/>
    <col min="13568" max="13568" width="19.5703125" customWidth="1"/>
    <col min="13569" max="13569" width="5.7109375" customWidth="1"/>
    <col min="13820" max="13820" width="5.7109375" customWidth="1"/>
    <col min="13821" max="13821" width="14.42578125" customWidth="1"/>
    <col min="13822" max="13822" width="33.7109375" customWidth="1"/>
    <col min="13823" max="13823" width="22.7109375" customWidth="1"/>
    <col min="13824" max="13824" width="19.5703125" customWidth="1"/>
    <col min="13825" max="13825" width="5.7109375" customWidth="1"/>
    <col min="14076" max="14076" width="5.7109375" customWidth="1"/>
    <col min="14077" max="14077" width="14.42578125" customWidth="1"/>
    <col min="14078" max="14078" width="33.7109375" customWidth="1"/>
    <col min="14079" max="14079" width="22.7109375" customWidth="1"/>
    <col min="14080" max="14080" width="19.5703125" customWidth="1"/>
    <col min="14081" max="14081" width="5.7109375" customWidth="1"/>
    <col min="14332" max="14332" width="5.7109375" customWidth="1"/>
    <col min="14333" max="14333" width="14.42578125" customWidth="1"/>
    <col min="14334" max="14334" width="33.7109375" customWidth="1"/>
    <col min="14335" max="14335" width="22.7109375" customWidth="1"/>
    <col min="14336" max="14336" width="19.5703125" customWidth="1"/>
    <col min="14337" max="14337" width="5.7109375" customWidth="1"/>
    <col min="14588" max="14588" width="5.7109375" customWidth="1"/>
    <col min="14589" max="14589" width="14.42578125" customWidth="1"/>
    <col min="14590" max="14590" width="33.7109375" customWidth="1"/>
    <col min="14591" max="14591" width="22.7109375" customWidth="1"/>
    <col min="14592" max="14592" width="19.5703125" customWidth="1"/>
    <col min="14593" max="14593" width="5.7109375" customWidth="1"/>
    <col min="14844" max="14844" width="5.7109375" customWidth="1"/>
    <col min="14845" max="14845" width="14.42578125" customWidth="1"/>
    <col min="14846" max="14846" width="33.7109375" customWidth="1"/>
    <col min="14847" max="14847" width="22.7109375" customWidth="1"/>
    <col min="14848" max="14848" width="19.5703125" customWidth="1"/>
    <col min="14849" max="14849" width="5.7109375" customWidth="1"/>
    <col min="15100" max="15100" width="5.7109375" customWidth="1"/>
    <col min="15101" max="15101" width="14.42578125" customWidth="1"/>
    <col min="15102" max="15102" width="33.7109375" customWidth="1"/>
    <col min="15103" max="15103" width="22.7109375" customWidth="1"/>
    <col min="15104" max="15104" width="19.5703125" customWidth="1"/>
    <col min="15105" max="15105" width="5.7109375" customWidth="1"/>
    <col min="15356" max="15356" width="5.7109375" customWidth="1"/>
    <col min="15357" max="15357" width="14.42578125" customWidth="1"/>
    <col min="15358" max="15358" width="33.7109375" customWidth="1"/>
    <col min="15359" max="15359" width="22.7109375" customWidth="1"/>
    <col min="15360" max="15360" width="19.5703125" customWidth="1"/>
    <col min="15361" max="15361" width="5.7109375" customWidth="1"/>
    <col min="15612" max="15612" width="5.7109375" customWidth="1"/>
    <col min="15613" max="15613" width="14.42578125" customWidth="1"/>
    <col min="15614" max="15614" width="33.7109375" customWidth="1"/>
    <col min="15615" max="15615" width="22.7109375" customWidth="1"/>
    <col min="15616" max="15616" width="19.5703125" customWidth="1"/>
    <col min="15617" max="15617" width="5.7109375" customWidth="1"/>
    <col min="15868" max="15868" width="5.7109375" customWidth="1"/>
    <col min="15869" max="15869" width="14.42578125" customWidth="1"/>
    <col min="15870" max="15870" width="33.7109375" customWidth="1"/>
    <col min="15871" max="15871" width="22.7109375" customWidth="1"/>
    <col min="15872" max="15872" width="19.5703125" customWidth="1"/>
    <col min="15873" max="15873" width="5.7109375" customWidth="1"/>
    <col min="16124" max="16124" width="5.7109375" customWidth="1"/>
    <col min="16125" max="16125" width="14.42578125" customWidth="1"/>
    <col min="16126" max="16126" width="33.7109375" customWidth="1"/>
    <col min="16127" max="16127" width="22.7109375" customWidth="1"/>
    <col min="16128" max="16128" width="19.5703125" customWidth="1"/>
    <col min="16129" max="16129" width="5.7109375" customWidth="1"/>
  </cols>
  <sheetData>
    <row r="2" spans="1:5" x14ac:dyDescent="0.25">
      <c r="B2" s="478"/>
      <c r="C2" s="479"/>
      <c r="D2" s="479"/>
      <c r="E2" s="480"/>
    </row>
    <row r="3" spans="1:5" x14ac:dyDescent="0.25">
      <c r="B3" s="481"/>
      <c r="C3" s="482"/>
      <c r="D3" s="482"/>
      <c r="E3" s="483"/>
    </row>
    <row r="4" spans="1:5" x14ac:dyDescent="0.25">
      <c r="B4" s="481"/>
      <c r="C4" s="482"/>
      <c r="D4" s="482"/>
      <c r="E4" s="483"/>
    </row>
    <row r="5" spans="1:5" s="104" customFormat="1" ht="20.100000000000001" customHeight="1" x14ac:dyDescent="0.25">
      <c r="B5" s="484" t="s">
        <v>205</v>
      </c>
      <c r="C5" s="485"/>
      <c r="D5" s="485"/>
      <c r="E5" s="486"/>
    </row>
    <row r="6" spans="1:5" ht="20.100000000000001" customHeight="1" x14ac:dyDescent="0.25">
      <c r="A6" s="104"/>
      <c r="B6" s="487" t="s">
        <v>255</v>
      </c>
      <c r="C6" s="488"/>
      <c r="D6" s="488"/>
      <c r="E6" s="489"/>
    </row>
    <row r="7" spans="1:5" ht="20.100000000000001" customHeight="1" x14ac:dyDescent="0.25">
      <c r="B7" s="260" t="s">
        <v>32</v>
      </c>
      <c r="C7" s="261" t="s">
        <v>207</v>
      </c>
      <c r="D7" s="262" t="s">
        <v>208</v>
      </c>
      <c r="E7" s="263" t="s">
        <v>209</v>
      </c>
    </row>
    <row r="8" spans="1:5" ht="15" customHeight="1" x14ac:dyDescent="0.25">
      <c r="B8" s="264"/>
      <c r="C8" s="265"/>
      <c r="D8" s="266"/>
      <c r="E8" s="267"/>
    </row>
    <row r="9" spans="1:5" ht="15" customHeight="1" x14ac:dyDescent="0.25">
      <c r="B9" s="264">
        <v>1</v>
      </c>
      <c r="C9" s="265" t="s">
        <v>210</v>
      </c>
      <c r="D9" s="268"/>
      <c r="E9" s="269">
        <v>0.04</v>
      </c>
    </row>
    <row r="10" spans="1:5" ht="15" customHeight="1" x14ac:dyDescent="0.25">
      <c r="B10" s="270"/>
      <c r="C10" s="266"/>
      <c r="D10" s="271"/>
      <c r="E10" s="272"/>
    </row>
    <row r="11" spans="1:5" ht="15" customHeight="1" x14ac:dyDescent="0.25">
      <c r="B11" s="264">
        <v>2</v>
      </c>
      <c r="C11" s="265" t="s">
        <v>211</v>
      </c>
      <c r="D11" s="273">
        <f>SUM(D12:D15)</f>
        <v>0.1125</v>
      </c>
      <c r="E11" s="269">
        <f>SUM(E12:E15)</f>
        <v>0.14069999999999999</v>
      </c>
    </row>
    <row r="12" spans="1:5" ht="15" customHeight="1" x14ac:dyDescent="0.25">
      <c r="B12" s="274" t="s">
        <v>21</v>
      </c>
      <c r="C12" s="266" t="s">
        <v>35</v>
      </c>
      <c r="D12" s="275">
        <v>0.02</v>
      </c>
      <c r="E12" s="276">
        <v>2.5000000000000001E-2</v>
      </c>
    </row>
    <row r="13" spans="1:5" ht="15" customHeight="1" x14ac:dyDescent="0.25">
      <c r="B13" s="274" t="s">
        <v>160</v>
      </c>
      <c r="C13" s="266" t="s">
        <v>36</v>
      </c>
      <c r="D13" s="275">
        <v>1.6500000000000001E-2</v>
      </c>
      <c r="E13" s="276">
        <v>2.06E-2</v>
      </c>
    </row>
    <row r="14" spans="1:5" ht="15" customHeight="1" x14ac:dyDescent="0.25">
      <c r="B14" s="274" t="s">
        <v>200</v>
      </c>
      <c r="C14" s="266" t="s">
        <v>37</v>
      </c>
      <c r="D14" s="275">
        <v>7.5999999999999998E-2</v>
      </c>
      <c r="E14" s="276">
        <v>9.5100000000000004E-2</v>
      </c>
    </row>
    <row r="15" spans="1:5" ht="15" customHeight="1" x14ac:dyDescent="0.25">
      <c r="B15" s="274" t="s">
        <v>212</v>
      </c>
      <c r="C15" s="266" t="s">
        <v>213</v>
      </c>
      <c r="D15" s="275">
        <v>0</v>
      </c>
      <c r="E15" s="276">
        <v>0</v>
      </c>
    </row>
    <row r="16" spans="1:5" ht="15" customHeight="1" x14ac:dyDescent="0.25">
      <c r="B16" s="277"/>
      <c r="C16" s="266"/>
      <c r="D16" s="271"/>
      <c r="E16" s="272"/>
    </row>
    <row r="17" spans="2:5" ht="15" customHeight="1" x14ac:dyDescent="0.25">
      <c r="B17" s="278" t="s">
        <v>214</v>
      </c>
      <c r="C17" s="265" t="s">
        <v>215</v>
      </c>
      <c r="D17" s="271"/>
      <c r="E17" s="279">
        <f>SUM(E18:E19)</f>
        <v>3.0000000000000001E-3</v>
      </c>
    </row>
    <row r="18" spans="2:5" ht="15" customHeight="1" x14ac:dyDescent="0.25">
      <c r="B18" s="274" t="s">
        <v>23</v>
      </c>
      <c r="C18" s="266" t="s">
        <v>216</v>
      </c>
      <c r="D18" s="271"/>
      <c r="E18" s="276">
        <v>3.0000000000000001E-3</v>
      </c>
    </row>
    <row r="19" spans="2:5" ht="15" customHeight="1" x14ac:dyDescent="0.25">
      <c r="B19" s="274" t="s">
        <v>24</v>
      </c>
      <c r="C19" s="266" t="s">
        <v>217</v>
      </c>
      <c r="D19" s="271"/>
      <c r="E19" s="276">
        <v>0</v>
      </c>
    </row>
    <row r="20" spans="2:5" ht="15" customHeight="1" x14ac:dyDescent="0.25">
      <c r="B20" s="270"/>
      <c r="C20" s="266"/>
      <c r="D20" s="271"/>
      <c r="E20" s="272"/>
    </row>
    <row r="21" spans="2:5" ht="15" customHeight="1" x14ac:dyDescent="0.25">
      <c r="B21" s="264">
        <v>4</v>
      </c>
      <c r="C21" s="265" t="s">
        <v>218</v>
      </c>
      <c r="D21" s="271"/>
      <c r="E21" s="269">
        <v>0.01</v>
      </c>
    </row>
    <row r="22" spans="2:5" ht="15" customHeight="1" x14ac:dyDescent="0.25">
      <c r="B22" s="270"/>
      <c r="C22" s="266"/>
      <c r="D22" s="271"/>
      <c r="E22" s="272"/>
    </row>
    <row r="23" spans="2:5" ht="15" customHeight="1" x14ac:dyDescent="0.25">
      <c r="B23" s="264">
        <v>5</v>
      </c>
      <c r="C23" s="265" t="s">
        <v>219</v>
      </c>
      <c r="D23" s="268"/>
      <c r="E23" s="269">
        <v>0.08</v>
      </c>
    </row>
    <row r="24" spans="2:5" ht="15" customHeight="1" x14ac:dyDescent="0.25">
      <c r="B24" s="270"/>
      <c r="C24" s="266"/>
      <c r="D24" s="280"/>
      <c r="E24" s="281"/>
    </row>
    <row r="25" spans="2:5" x14ac:dyDescent="0.25">
      <c r="B25" s="282"/>
      <c r="C25" s="283" t="s">
        <v>220</v>
      </c>
      <c r="D25" s="284"/>
      <c r="E25" s="279">
        <f>((((1+E9+E17)*(1+E21)*(1+E23))/(1-D11)))-1</f>
        <v>0.28189999999999998</v>
      </c>
    </row>
    <row r="26" spans="2:5" x14ac:dyDescent="0.25">
      <c r="B26" s="282"/>
      <c r="C26" s="283"/>
      <c r="D26" s="284"/>
      <c r="E26" s="285"/>
    </row>
    <row r="27" spans="2:5" x14ac:dyDescent="0.25">
      <c r="B27" s="286"/>
      <c r="C27" s="266"/>
      <c r="D27" s="280"/>
      <c r="E27" s="287"/>
    </row>
    <row r="28" spans="2:5" x14ac:dyDescent="0.25">
      <c r="B28" s="288"/>
      <c r="C28" s="289"/>
      <c r="D28" s="289"/>
      <c r="E28" s="290"/>
    </row>
    <row r="29" spans="2:5" x14ac:dyDescent="0.25">
      <c r="B29" s="288"/>
      <c r="C29" s="291" t="s">
        <v>221</v>
      </c>
      <c r="D29" s="292"/>
      <c r="E29" s="279">
        <f>E25</f>
        <v>0.28189999999999998</v>
      </c>
    </row>
    <row r="30" spans="2:5" x14ac:dyDescent="0.25">
      <c r="B30" s="288"/>
      <c r="C30" s="289"/>
      <c r="D30" s="289"/>
      <c r="E30" s="290"/>
    </row>
    <row r="31" spans="2:5" ht="15" customHeight="1" x14ac:dyDescent="0.25">
      <c r="B31" s="293" t="s">
        <v>222</v>
      </c>
      <c r="C31" s="187" t="s">
        <v>223</v>
      </c>
      <c r="D31" s="187"/>
      <c r="E31" s="294">
        <f>E9</f>
        <v>0.04</v>
      </c>
    </row>
    <row r="32" spans="2:5" ht="15" customHeight="1" x14ac:dyDescent="0.25">
      <c r="B32" s="293" t="s">
        <v>224</v>
      </c>
      <c r="C32" s="187" t="s">
        <v>225</v>
      </c>
      <c r="D32" s="187"/>
      <c r="E32" s="294">
        <f>D11</f>
        <v>0.1125</v>
      </c>
    </row>
    <row r="33" spans="1:5" ht="15" customHeight="1" x14ac:dyDescent="0.25">
      <c r="B33" s="293" t="s">
        <v>226</v>
      </c>
      <c r="C33" s="187" t="s">
        <v>227</v>
      </c>
      <c r="D33" s="187"/>
      <c r="E33" s="294">
        <f>E17</f>
        <v>3.0000000000000001E-3</v>
      </c>
    </row>
    <row r="34" spans="1:5" ht="15" customHeight="1" x14ac:dyDescent="0.25">
      <c r="B34" s="293" t="s">
        <v>228</v>
      </c>
      <c r="C34" s="187" t="s">
        <v>229</v>
      </c>
      <c r="D34" s="187"/>
      <c r="E34" s="294">
        <f>E21</f>
        <v>0.01</v>
      </c>
    </row>
    <row r="35" spans="1:5" ht="15" customHeight="1" x14ac:dyDescent="0.25">
      <c r="B35" s="293" t="s">
        <v>230</v>
      </c>
      <c r="C35" s="187" t="s">
        <v>231</v>
      </c>
      <c r="D35" s="187"/>
      <c r="E35" s="294">
        <f>E23</f>
        <v>0.08</v>
      </c>
    </row>
    <row r="36" spans="1:5" x14ac:dyDescent="0.25">
      <c r="A36" s="188"/>
      <c r="B36" s="490" t="s">
        <v>293</v>
      </c>
      <c r="C36" s="491"/>
      <c r="D36" s="491"/>
      <c r="E36" s="492"/>
    </row>
    <row r="37" spans="1:5" x14ac:dyDescent="0.25">
      <c r="A37" s="189"/>
      <c r="B37" s="493" t="s">
        <v>294</v>
      </c>
      <c r="C37" s="494"/>
      <c r="D37" s="494"/>
      <c r="E37" s="495"/>
    </row>
    <row r="41" spans="1:5" x14ac:dyDescent="0.25">
      <c r="A41" s="105"/>
    </row>
    <row r="42" spans="1:5" x14ac:dyDescent="0.25">
      <c r="A42" s="105"/>
    </row>
    <row r="43" spans="1:5" x14ac:dyDescent="0.25">
      <c r="A43" s="105"/>
    </row>
    <row r="44" spans="1:5" x14ac:dyDescent="0.25">
      <c r="A44" s="105"/>
    </row>
    <row r="45" spans="1:5" x14ac:dyDescent="0.25">
      <c r="A45" s="105"/>
    </row>
    <row r="46" spans="1:5" x14ac:dyDescent="0.25">
      <c r="A46" s="105"/>
    </row>
    <row r="47" spans="1:5" x14ac:dyDescent="0.25">
      <c r="A47" s="105"/>
    </row>
    <row r="48" spans="1:5" x14ac:dyDescent="0.25">
      <c r="A48" s="105"/>
    </row>
    <row r="49" spans="1:1" x14ac:dyDescent="0.25">
      <c r="A49" s="105"/>
    </row>
    <row r="50" spans="1:1" x14ac:dyDescent="0.25">
      <c r="A50" s="105"/>
    </row>
    <row r="51" spans="1:1" x14ac:dyDescent="0.25">
      <c r="A51" s="105"/>
    </row>
    <row r="52" spans="1:1" x14ac:dyDescent="0.25">
      <c r="A52" s="105"/>
    </row>
    <row r="53" spans="1:1" x14ac:dyDescent="0.25">
      <c r="A53" s="105"/>
    </row>
    <row r="54" spans="1:1" x14ac:dyDescent="0.25">
      <c r="A54" s="105"/>
    </row>
    <row r="55" spans="1:1" x14ac:dyDescent="0.25">
      <c r="A55" s="105"/>
    </row>
    <row r="56" spans="1:1" x14ac:dyDescent="0.25">
      <c r="A56" s="105"/>
    </row>
    <row r="57" spans="1:1" x14ac:dyDescent="0.25">
      <c r="A57" s="105"/>
    </row>
    <row r="58" spans="1:1" x14ac:dyDescent="0.25">
      <c r="A58" s="105"/>
    </row>
    <row r="59" spans="1:1" x14ac:dyDescent="0.25">
      <c r="A59" s="105"/>
    </row>
    <row r="60" spans="1:1" x14ac:dyDescent="0.25">
      <c r="A60" s="105"/>
    </row>
    <row r="61" spans="1:1" x14ac:dyDescent="0.25">
      <c r="A61" s="105"/>
    </row>
    <row r="62" spans="1:1" x14ac:dyDescent="0.25">
      <c r="A62" s="105"/>
    </row>
    <row r="63" spans="1:1" x14ac:dyDescent="0.25">
      <c r="A63" s="105"/>
    </row>
    <row r="64" spans="1:1" x14ac:dyDescent="0.25">
      <c r="A64" s="105"/>
    </row>
    <row r="65" spans="1:1" x14ac:dyDescent="0.25">
      <c r="A65" s="105"/>
    </row>
    <row r="66" spans="1:1" x14ac:dyDescent="0.25">
      <c r="A66" s="105"/>
    </row>
    <row r="67" spans="1:1" x14ac:dyDescent="0.25">
      <c r="A67" s="105"/>
    </row>
    <row r="68" spans="1:1" x14ac:dyDescent="0.25">
      <c r="A68" s="105"/>
    </row>
    <row r="69" spans="1:1" x14ac:dyDescent="0.25">
      <c r="A69" s="105"/>
    </row>
    <row r="70" spans="1:1" x14ac:dyDescent="0.25">
      <c r="A70" s="105"/>
    </row>
    <row r="71" spans="1:1" x14ac:dyDescent="0.25">
      <c r="A71" s="105"/>
    </row>
    <row r="72" spans="1:1" x14ac:dyDescent="0.25">
      <c r="A72" s="105"/>
    </row>
    <row r="73" spans="1:1" x14ac:dyDescent="0.25">
      <c r="A73" s="105"/>
    </row>
    <row r="74" spans="1:1" x14ac:dyDescent="0.25">
      <c r="A74" s="105"/>
    </row>
    <row r="75" spans="1:1" x14ac:dyDescent="0.25">
      <c r="A75" s="105"/>
    </row>
    <row r="76" spans="1:1" x14ac:dyDescent="0.25">
      <c r="A76" s="105"/>
    </row>
    <row r="77" spans="1:1" x14ac:dyDescent="0.25">
      <c r="A77" s="105"/>
    </row>
    <row r="78" spans="1:1" x14ac:dyDescent="0.25">
      <c r="A78" s="105"/>
    </row>
    <row r="79" spans="1:1" x14ac:dyDescent="0.25">
      <c r="A79" s="105"/>
    </row>
    <row r="80" spans="1:1" x14ac:dyDescent="0.25">
      <c r="A80" s="105"/>
    </row>
    <row r="81" spans="1:1" x14ac:dyDescent="0.25">
      <c r="A81" s="105"/>
    </row>
    <row r="82" spans="1:1" x14ac:dyDescent="0.25">
      <c r="A82" s="105"/>
    </row>
    <row r="83" spans="1:1" x14ac:dyDescent="0.25">
      <c r="A83" s="105"/>
    </row>
    <row r="84" spans="1:1" x14ac:dyDescent="0.25">
      <c r="A84" s="105"/>
    </row>
    <row r="85" spans="1:1" x14ac:dyDescent="0.25">
      <c r="A85" s="105"/>
    </row>
    <row r="86" spans="1:1" x14ac:dyDescent="0.25">
      <c r="A86" s="105"/>
    </row>
    <row r="87" spans="1:1" x14ac:dyDescent="0.25">
      <c r="A87" s="105"/>
    </row>
    <row r="88" spans="1:1" x14ac:dyDescent="0.25">
      <c r="A88" s="105"/>
    </row>
    <row r="89" spans="1:1" x14ac:dyDescent="0.25">
      <c r="A89" s="105"/>
    </row>
    <row r="90" spans="1:1" x14ac:dyDescent="0.25">
      <c r="A90" s="105"/>
    </row>
    <row r="91" spans="1:1" x14ac:dyDescent="0.25">
      <c r="A91" s="105"/>
    </row>
    <row r="92" spans="1:1" x14ac:dyDescent="0.25">
      <c r="A92" s="105"/>
    </row>
    <row r="93" spans="1:1" x14ac:dyDescent="0.25">
      <c r="A93" s="105"/>
    </row>
    <row r="94" spans="1:1" x14ac:dyDescent="0.25">
      <c r="A94" s="105"/>
    </row>
    <row r="95" spans="1:1" x14ac:dyDescent="0.25">
      <c r="A95" s="105"/>
    </row>
    <row r="96" spans="1:1" x14ac:dyDescent="0.25">
      <c r="A96" s="105"/>
    </row>
    <row r="97" spans="1:1" x14ac:dyDescent="0.25">
      <c r="A97" s="105"/>
    </row>
    <row r="98" spans="1:1" x14ac:dyDescent="0.25">
      <c r="A98" s="105"/>
    </row>
    <row r="99" spans="1:1" x14ac:dyDescent="0.25">
      <c r="A99" s="105"/>
    </row>
    <row r="100" spans="1:1" x14ac:dyDescent="0.25">
      <c r="A100" s="105"/>
    </row>
    <row r="101" spans="1:1" x14ac:dyDescent="0.25">
      <c r="A101" s="105"/>
    </row>
    <row r="102" spans="1:1" x14ac:dyDescent="0.25">
      <c r="A102" s="105"/>
    </row>
    <row r="103" spans="1:1" x14ac:dyDescent="0.25">
      <c r="A103" s="105"/>
    </row>
    <row r="104" spans="1:1" x14ac:dyDescent="0.25">
      <c r="A104" s="105"/>
    </row>
    <row r="105" spans="1:1" x14ac:dyDescent="0.25">
      <c r="A105" s="105"/>
    </row>
    <row r="106" spans="1:1" x14ac:dyDescent="0.25">
      <c r="A106" s="105"/>
    </row>
    <row r="107" spans="1:1" x14ac:dyDescent="0.25">
      <c r="A107" s="105"/>
    </row>
    <row r="108" spans="1:1" x14ac:dyDescent="0.25">
      <c r="A108" s="105"/>
    </row>
    <row r="109" spans="1:1" x14ac:dyDescent="0.25">
      <c r="A109" s="105"/>
    </row>
    <row r="110" spans="1:1" x14ac:dyDescent="0.25">
      <c r="A110" s="105"/>
    </row>
    <row r="111" spans="1:1" x14ac:dyDescent="0.25">
      <c r="A111" s="105"/>
    </row>
    <row r="112" spans="1:1" x14ac:dyDescent="0.25">
      <c r="A112" s="105"/>
    </row>
    <row r="113" spans="1:5" x14ac:dyDescent="0.25">
      <c r="A113" s="105"/>
    </row>
    <row r="114" spans="1:5" x14ac:dyDescent="0.25">
      <c r="A114" s="105"/>
    </row>
    <row r="115" spans="1:5" x14ac:dyDescent="0.25">
      <c r="A115" s="105"/>
    </row>
    <row r="116" spans="1:5" x14ac:dyDescent="0.25">
      <c r="A116" s="105"/>
    </row>
    <row r="117" spans="1:5" x14ac:dyDescent="0.25">
      <c r="A117" s="105"/>
    </row>
    <row r="118" spans="1:5" x14ac:dyDescent="0.25">
      <c r="A118" s="105"/>
    </row>
    <row r="119" spans="1:5" x14ac:dyDescent="0.25">
      <c r="A119" s="105"/>
    </row>
    <row r="120" spans="1:5" x14ac:dyDescent="0.25">
      <c r="A120" s="106"/>
      <c r="B120" s="107"/>
      <c r="C120" s="107"/>
      <c r="D120" s="107"/>
      <c r="E120" s="107"/>
    </row>
  </sheetData>
  <mergeCells count="5">
    <mergeCell ref="B2:E4"/>
    <mergeCell ref="B5:E5"/>
    <mergeCell ref="B6:E6"/>
    <mergeCell ref="B36:E36"/>
    <mergeCell ref="B37:E37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43"/>
  <sheetViews>
    <sheetView topLeftCell="A2" zoomScaleNormal="100" zoomScaleSheetLayoutView="120" workbookViewId="0">
      <selection activeCell="L12" sqref="L12"/>
    </sheetView>
  </sheetViews>
  <sheetFormatPr defaultRowHeight="15" x14ac:dyDescent="0.25"/>
  <cols>
    <col min="1" max="1" width="2.5703125" style="14"/>
    <col min="2" max="2" width="3.85546875" style="14"/>
    <col min="3" max="3" width="15.85546875" style="14"/>
    <col min="4" max="4" width="20.85546875" style="14"/>
    <col min="5" max="5" width="1.140625" style="14" customWidth="1"/>
    <col min="6" max="6" width="7.28515625" style="14" hidden="1" customWidth="1"/>
    <col min="7" max="7" width="13.5703125" style="14"/>
    <col min="8" max="8" width="12.5703125" style="14" customWidth="1"/>
    <col min="9" max="9" width="11.140625" style="14" customWidth="1"/>
    <col min="10" max="257" width="11.5703125" style="14"/>
  </cols>
  <sheetData>
    <row r="1" spans="2:10" ht="6" customHeight="1" thickBot="1" x14ac:dyDescent="0.3"/>
    <row r="2" spans="2:10" ht="15" customHeight="1" x14ac:dyDescent="0.25">
      <c r="B2" s="498" t="s">
        <v>254</v>
      </c>
      <c r="C2" s="499"/>
      <c r="D2" s="499"/>
      <c r="E2" s="499"/>
      <c r="F2" s="499"/>
      <c r="G2" s="499"/>
      <c r="H2" s="499"/>
      <c r="I2" s="499"/>
      <c r="J2" s="500"/>
    </row>
    <row r="3" spans="2:10" ht="15" customHeight="1" thickBot="1" x14ac:dyDescent="0.3">
      <c r="B3" s="501"/>
      <c r="C3" s="502"/>
      <c r="D3" s="502"/>
      <c r="E3" s="502"/>
      <c r="F3" s="502"/>
      <c r="G3" s="502"/>
      <c r="H3" s="502"/>
      <c r="I3" s="502"/>
      <c r="J3" s="503"/>
    </row>
    <row r="4" spans="2:10" ht="15" customHeight="1" thickBot="1" x14ac:dyDescent="0.3">
      <c r="B4" s="504" t="s">
        <v>238</v>
      </c>
      <c r="C4" s="505"/>
      <c r="D4" s="505"/>
      <c r="E4" s="505"/>
      <c r="F4" s="505"/>
      <c r="G4" s="505"/>
      <c r="H4" s="505"/>
      <c r="I4" s="505"/>
      <c r="J4" s="506"/>
    </row>
    <row r="5" spans="2:10" ht="15" customHeight="1" x14ac:dyDescent="0.25">
      <c r="B5" s="507" t="s">
        <v>243</v>
      </c>
      <c r="C5" s="508"/>
      <c r="D5" s="508"/>
      <c r="E5" s="508"/>
      <c r="F5" s="509"/>
      <c r="G5" s="496" t="s">
        <v>255</v>
      </c>
      <c r="H5" s="513"/>
      <c r="I5" s="496" t="s">
        <v>206</v>
      </c>
      <c r="J5" s="497"/>
    </row>
    <row r="6" spans="2:10" ht="15" customHeight="1" x14ac:dyDescent="0.25">
      <c r="B6" s="510"/>
      <c r="C6" s="511"/>
      <c r="D6" s="511"/>
      <c r="E6" s="511"/>
      <c r="F6" s="512"/>
      <c r="G6" s="295" t="s">
        <v>260</v>
      </c>
      <c r="H6" s="295" t="s">
        <v>261</v>
      </c>
      <c r="I6" s="295" t="s">
        <v>260</v>
      </c>
      <c r="J6" s="296" t="s">
        <v>261</v>
      </c>
    </row>
    <row r="7" spans="2:10" ht="15" customHeight="1" x14ac:dyDescent="0.25">
      <c r="B7" s="297" t="s">
        <v>66</v>
      </c>
      <c r="C7" s="517" t="s">
        <v>40</v>
      </c>
      <c r="D7" s="517"/>
      <c r="E7" s="517"/>
      <c r="F7" s="517"/>
      <c r="G7" s="298">
        <v>0</v>
      </c>
      <c r="H7" s="299">
        <v>0</v>
      </c>
      <c r="I7" s="298">
        <v>0.2</v>
      </c>
      <c r="J7" s="300">
        <v>0.2</v>
      </c>
    </row>
    <row r="8" spans="2:10" ht="15" customHeight="1" x14ac:dyDescent="0.25">
      <c r="B8" s="297" t="s">
        <v>39</v>
      </c>
      <c r="C8" s="517" t="s">
        <v>167</v>
      </c>
      <c r="D8" s="517"/>
      <c r="E8" s="517"/>
      <c r="F8" s="517"/>
      <c r="G8" s="298">
        <v>1.4999999999999999E-2</v>
      </c>
      <c r="H8" s="298">
        <v>1.4999999999999999E-2</v>
      </c>
      <c r="I8" s="298">
        <v>1.4999999999999999E-2</v>
      </c>
      <c r="J8" s="300">
        <v>1.4999999999999999E-2</v>
      </c>
    </row>
    <row r="9" spans="2:10" ht="15" customHeight="1" x14ac:dyDescent="0.25">
      <c r="B9" s="297" t="s">
        <v>41</v>
      </c>
      <c r="C9" s="517" t="s">
        <v>168</v>
      </c>
      <c r="D9" s="517"/>
      <c r="E9" s="517"/>
      <c r="F9" s="517"/>
      <c r="G9" s="298">
        <v>0.01</v>
      </c>
      <c r="H9" s="298">
        <v>0.01</v>
      </c>
      <c r="I9" s="298">
        <v>0.01</v>
      </c>
      <c r="J9" s="300">
        <v>0.01</v>
      </c>
    </row>
    <row r="10" spans="2:10" ht="15" customHeight="1" x14ac:dyDescent="0.25">
      <c r="B10" s="297" t="s">
        <v>43</v>
      </c>
      <c r="C10" s="517" t="s">
        <v>169</v>
      </c>
      <c r="D10" s="517"/>
      <c r="E10" s="517"/>
      <c r="F10" s="517"/>
      <c r="G10" s="298">
        <v>2E-3</v>
      </c>
      <c r="H10" s="298">
        <v>2E-3</v>
      </c>
      <c r="I10" s="298">
        <v>2E-3</v>
      </c>
      <c r="J10" s="300">
        <v>2E-3</v>
      </c>
    </row>
    <row r="11" spans="2:10" ht="15" customHeight="1" x14ac:dyDescent="0.25">
      <c r="B11" s="297" t="s">
        <v>44</v>
      </c>
      <c r="C11" s="517" t="s">
        <v>170</v>
      </c>
      <c r="D11" s="517"/>
      <c r="E11" s="517"/>
      <c r="F11" s="517"/>
      <c r="G11" s="298">
        <v>6.0000000000000001E-3</v>
      </c>
      <c r="H11" s="298">
        <v>6.0000000000000001E-3</v>
      </c>
      <c r="I11" s="298">
        <v>6.0000000000000001E-3</v>
      </c>
      <c r="J11" s="300">
        <v>6.0000000000000001E-3</v>
      </c>
    </row>
    <row r="12" spans="2:10" ht="15" customHeight="1" x14ac:dyDescent="0.25">
      <c r="B12" s="297" t="s">
        <v>46</v>
      </c>
      <c r="C12" s="517" t="s">
        <v>45</v>
      </c>
      <c r="D12" s="517"/>
      <c r="E12" s="517"/>
      <c r="F12" s="517"/>
      <c r="G12" s="298">
        <v>2.5000000000000001E-2</v>
      </c>
      <c r="H12" s="298">
        <v>2.5000000000000001E-2</v>
      </c>
      <c r="I12" s="298">
        <v>2.5000000000000001E-2</v>
      </c>
      <c r="J12" s="300">
        <v>2.5000000000000001E-2</v>
      </c>
    </row>
    <row r="13" spans="2:10" ht="15" customHeight="1" x14ac:dyDescent="0.25">
      <c r="B13" s="297" t="s">
        <v>47</v>
      </c>
      <c r="C13" s="517" t="s">
        <v>166</v>
      </c>
      <c r="D13" s="517"/>
      <c r="E13" s="517"/>
      <c r="F13" s="517"/>
      <c r="G13" s="298">
        <v>0.03</v>
      </c>
      <c r="H13" s="298">
        <v>0.03</v>
      </c>
      <c r="I13" s="298">
        <v>0.03</v>
      </c>
      <c r="J13" s="300">
        <v>0.03</v>
      </c>
    </row>
    <row r="14" spans="2:10" ht="15" customHeight="1" x14ac:dyDescent="0.25">
      <c r="B14" s="297" t="s">
        <v>48</v>
      </c>
      <c r="C14" s="517" t="s">
        <v>42</v>
      </c>
      <c r="D14" s="517"/>
      <c r="E14" s="517"/>
      <c r="F14" s="517"/>
      <c r="G14" s="301">
        <v>0.08</v>
      </c>
      <c r="H14" s="301">
        <v>0.08</v>
      </c>
      <c r="I14" s="301">
        <v>0.08</v>
      </c>
      <c r="J14" s="302">
        <v>0.08</v>
      </c>
    </row>
    <row r="15" spans="2:10" ht="15" customHeight="1" x14ac:dyDescent="0.25">
      <c r="B15" s="297" t="s">
        <v>49</v>
      </c>
      <c r="C15" s="519" t="s">
        <v>171</v>
      </c>
      <c r="D15" s="520"/>
      <c r="E15" s="520"/>
      <c r="F15" s="521"/>
      <c r="G15" s="301">
        <v>0</v>
      </c>
      <c r="H15" s="301">
        <v>0</v>
      </c>
      <c r="I15" s="301">
        <v>0</v>
      </c>
      <c r="J15" s="302">
        <v>0</v>
      </c>
    </row>
    <row r="16" spans="2:10" ht="15" customHeight="1" x14ac:dyDescent="0.25">
      <c r="B16" s="518" t="s">
        <v>50</v>
      </c>
      <c r="C16" s="518"/>
      <c r="D16" s="518"/>
      <c r="E16" s="518"/>
      <c r="F16" s="518"/>
      <c r="G16" s="303">
        <f>ROUND(SUM(G7:G15),4)</f>
        <v>0.16800000000000001</v>
      </c>
      <c r="H16" s="303">
        <f>ROUND(SUM(H7:H15),4)</f>
        <v>0.16800000000000001</v>
      </c>
      <c r="I16" s="303">
        <f>ROUND(SUM(I7:I15),4)</f>
        <v>0.36799999999999999</v>
      </c>
      <c r="J16" s="304">
        <f>ROUND(SUM(J7:J15),4)</f>
        <v>0.36799999999999999</v>
      </c>
    </row>
    <row r="17" spans="2:10" ht="20.100000000000001" customHeight="1" x14ac:dyDescent="0.25">
      <c r="B17" s="514" t="s">
        <v>172</v>
      </c>
      <c r="C17" s="515"/>
      <c r="D17" s="515"/>
      <c r="E17" s="515"/>
      <c r="F17" s="515"/>
      <c r="G17" s="515"/>
      <c r="H17" s="515"/>
      <c r="I17" s="515"/>
      <c r="J17" s="516"/>
    </row>
    <row r="18" spans="2:10" ht="15" customHeight="1" x14ac:dyDescent="0.25">
      <c r="B18" s="297" t="s">
        <v>52</v>
      </c>
      <c r="C18" s="517" t="s">
        <v>173</v>
      </c>
      <c r="D18" s="517"/>
      <c r="E18" s="517"/>
      <c r="F18" s="517"/>
      <c r="G18" s="301">
        <v>0.18060000000000001</v>
      </c>
      <c r="H18" s="298">
        <f>-H19</f>
        <v>0</v>
      </c>
      <c r="I18" s="301">
        <v>0.18060000000000001</v>
      </c>
      <c r="J18" s="300">
        <f>-J19</f>
        <v>0</v>
      </c>
    </row>
    <row r="19" spans="2:10" ht="15" customHeight="1" x14ac:dyDescent="0.25">
      <c r="B19" s="297" t="s">
        <v>73</v>
      </c>
      <c r="C19" s="519" t="s">
        <v>182</v>
      </c>
      <c r="D19" s="520"/>
      <c r="E19" s="520"/>
      <c r="F19" s="521"/>
      <c r="G19" s="301">
        <v>4.3299999999999998E-2</v>
      </c>
      <c r="H19" s="298">
        <v>0</v>
      </c>
      <c r="I19" s="301">
        <v>4.3299999999999998E-2</v>
      </c>
      <c r="J19" s="300">
        <v>0</v>
      </c>
    </row>
    <row r="20" spans="2:10" ht="15" customHeight="1" x14ac:dyDescent="0.25">
      <c r="B20" s="297" t="s">
        <v>174</v>
      </c>
      <c r="C20" s="519" t="s">
        <v>189</v>
      </c>
      <c r="D20" s="520"/>
      <c r="E20" s="520"/>
      <c r="F20" s="521"/>
      <c r="G20" s="301">
        <v>8.8000000000000005E-3</v>
      </c>
      <c r="H20" s="298">
        <v>6.7000000000000002E-3</v>
      </c>
      <c r="I20" s="301">
        <v>8.8000000000000005E-3</v>
      </c>
      <c r="J20" s="300">
        <v>6.7000000000000002E-3</v>
      </c>
    </row>
    <row r="21" spans="2:10" ht="15" customHeight="1" x14ac:dyDescent="0.25">
      <c r="B21" s="297" t="s">
        <v>175</v>
      </c>
      <c r="C21" s="519" t="s">
        <v>53</v>
      </c>
      <c r="D21" s="520"/>
      <c r="E21" s="520"/>
      <c r="F21" s="521"/>
      <c r="G21" s="301">
        <v>0.1087</v>
      </c>
      <c r="H21" s="298">
        <v>8.3299999999999999E-2</v>
      </c>
      <c r="I21" s="301">
        <v>0.1087</v>
      </c>
      <c r="J21" s="300">
        <v>8.3299999999999999E-2</v>
      </c>
    </row>
    <row r="22" spans="2:10" ht="15" customHeight="1" x14ac:dyDescent="0.25">
      <c r="B22" s="297" t="s">
        <v>176</v>
      </c>
      <c r="C22" s="519" t="s">
        <v>183</v>
      </c>
      <c r="D22" s="520"/>
      <c r="E22" s="520"/>
      <c r="F22" s="521"/>
      <c r="G22" s="301">
        <v>6.9999999999999999E-4</v>
      </c>
      <c r="H22" s="298">
        <v>5.9999999999999995E-4</v>
      </c>
      <c r="I22" s="301">
        <v>6.9999999999999999E-4</v>
      </c>
      <c r="J22" s="300">
        <v>5.9999999999999995E-4</v>
      </c>
    </row>
    <row r="23" spans="2:10" ht="15" customHeight="1" x14ac:dyDescent="0.25">
      <c r="B23" s="297" t="s">
        <v>177</v>
      </c>
      <c r="C23" s="519" t="s">
        <v>184</v>
      </c>
      <c r="D23" s="520"/>
      <c r="E23" s="520"/>
      <c r="F23" s="521"/>
      <c r="G23" s="301">
        <v>7.1999999999999998E-3</v>
      </c>
      <c r="H23" s="298">
        <v>5.5999999999999999E-3</v>
      </c>
      <c r="I23" s="301">
        <v>7.1999999999999998E-3</v>
      </c>
      <c r="J23" s="300">
        <v>5.5999999999999999E-3</v>
      </c>
    </row>
    <row r="24" spans="2:10" ht="15" customHeight="1" x14ac:dyDescent="0.25">
      <c r="B24" s="297" t="s">
        <v>178</v>
      </c>
      <c r="C24" s="519" t="s">
        <v>185</v>
      </c>
      <c r="D24" s="520"/>
      <c r="E24" s="520"/>
      <c r="F24" s="521"/>
      <c r="G24" s="301">
        <v>2.1899999999999999E-2</v>
      </c>
      <c r="H24" s="298">
        <v>0</v>
      </c>
      <c r="I24" s="301">
        <v>2.1899999999999999E-2</v>
      </c>
      <c r="J24" s="300">
        <v>0</v>
      </c>
    </row>
    <row r="25" spans="2:10" ht="15" customHeight="1" x14ac:dyDescent="0.25">
      <c r="B25" s="297" t="s">
        <v>179</v>
      </c>
      <c r="C25" s="519" t="s">
        <v>186</v>
      </c>
      <c r="D25" s="520"/>
      <c r="E25" s="520"/>
      <c r="F25" s="521"/>
      <c r="G25" s="301">
        <v>1.1000000000000001E-3</v>
      </c>
      <c r="H25" s="298">
        <v>8.0000000000000004E-4</v>
      </c>
      <c r="I25" s="301">
        <v>1.1000000000000001E-3</v>
      </c>
      <c r="J25" s="300">
        <v>8.0000000000000004E-4</v>
      </c>
    </row>
    <row r="26" spans="2:10" ht="15" customHeight="1" x14ac:dyDescent="0.25">
      <c r="B26" s="297" t="s">
        <v>180</v>
      </c>
      <c r="C26" s="519" t="s">
        <v>187</v>
      </c>
      <c r="D26" s="520"/>
      <c r="E26" s="520"/>
      <c r="F26" s="521"/>
      <c r="G26" s="301">
        <v>7.9600000000000004E-2</v>
      </c>
      <c r="H26" s="298">
        <v>6.0999999999999999E-2</v>
      </c>
      <c r="I26" s="301">
        <v>7.9600000000000004E-2</v>
      </c>
      <c r="J26" s="300">
        <v>6.0999999999999999E-2</v>
      </c>
    </row>
    <row r="27" spans="2:10" ht="15" customHeight="1" x14ac:dyDescent="0.25">
      <c r="B27" s="297" t="s">
        <v>181</v>
      </c>
      <c r="C27" s="519" t="s">
        <v>188</v>
      </c>
      <c r="D27" s="520"/>
      <c r="E27" s="520"/>
      <c r="F27" s="521"/>
      <c r="G27" s="301">
        <v>2.9999999999999997E-4</v>
      </c>
      <c r="H27" s="298">
        <v>2.9999999999999997E-4</v>
      </c>
      <c r="I27" s="301">
        <v>2.9999999999999997E-4</v>
      </c>
      <c r="J27" s="300">
        <v>2.9999999999999997E-4</v>
      </c>
    </row>
    <row r="28" spans="2:10" ht="15" customHeight="1" x14ac:dyDescent="0.25">
      <c r="B28" s="518" t="s">
        <v>54</v>
      </c>
      <c r="C28" s="518"/>
      <c r="D28" s="518"/>
      <c r="E28" s="518"/>
      <c r="F28" s="518"/>
      <c r="G28" s="303">
        <f t="shared" ref="G28:I28" si="0">ROUND(SUM(G18:G27),4)</f>
        <v>0.45219999999999999</v>
      </c>
      <c r="H28" s="303">
        <f t="shared" si="0"/>
        <v>0.1583</v>
      </c>
      <c r="I28" s="303">
        <f t="shared" si="0"/>
        <v>0.45219999999999999</v>
      </c>
      <c r="J28" s="304">
        <f>ROUND(SUM(J18:J27),4)</f>
        <v>0.1583</v>
      </c>
    </row>
    <row r="29" spans="2:10" ht="20.100000000000001" customHeight="1" x14ac:dyDescent="0.25">
      <c r="B29" s="514" t="s">
        <v>244</v>
      </c>
      <c r="C29" s="515"/>
      <c r="D29" s="515"/>
      <c r="E29" s="515"/>
      <c r="F29" s="515"/>
      <c r="G29" s="515"/>
      <c r="H29" s="515"/>
      <c r="I29" s="515"/>
      <c r="J29" s="516"/>
    </row>
    <row r="30" spans="2:10" ht="15" customHeight="1" x14ac:dyDescent="0.25">
      <c r="B30" s="74" t="s">
        <v>56</v>
      </c>
      <c r="C30" s="522" t="s">
        <v>239</v>
      </c>
      <c r="D30" s="522"/>
      <c r="E30" s="522"/>
      <c r="F30" s="522"/>
      <c r="G30" s="301">
        <v>4.7300000000000002E-2</v>
      </c>
      <c r="H30" s="298">
        <v>3.6299999999999999E-2</v>
      </c>
      <c r="I30" s="301">
        <v>4.7300000000000002E-2</v>
      </c>
      <c r="J30" s="300">
        <v>3.6299999999999999E-2</v>
      </c>
    </row>
    <row r="31" spans="2:10" ht="15" customHeight="1" x14ac:dyDescent="0.25">
      <c r="B31" s="74" t="s">
        <v>57</v>
      </c>
      <c r="C31" s="522" t="s">
        <v>190</v>
      </c>
      <c r="D31" s="522"/>
      <c r="E31" s="522"/>
      <c r="F31" s="522"/>
      <c r="G31" s="301">
        <v>1.1000000000000001E-3</v>
      </c>
      <c r="H31" s="298">
        <v>8.9999999999999998E-4</v>
      </c>
      <c r="I31" s="301">
        <v>1.1000000000000001E-3</v>
      </c>
      <c r="J31" s="300">
        <v>8.9999999999999998E-4</v>
      </c>
    </row>
    <row r="32" spans="2:10" ht="15" customHeight="1" x14ac:dyDescent="0.25">
      <c r="B32" s="74" t="s">
        <v>58</v>
      </c>
      <c r="C32" s="522" t="s">
        <v>191</v>
      </c>
      <c r="D32" s="522"/>
      <c r="E32" s="522"/>
      <c r="F32" s="522"/>
      <c r="G32" s="301">
        <v>5.3100000000000001E-2</v>
      </c>
      <c r="H32" s="298">
        <v>4.07E-2</v>
      </c>
      <c r="I32" s="301">
        <v>5.3100000000000001E-2</v>
      </c>
      <c r="J32" s="300">
        <v>4.07E-2</v>
      </c>
    </row>
    <row r="33" spans="2:10" ht="15" customHeight="1" x14ac:dyDescent="0.25">
      <c r="B33" s="75" t="s">
        <v>192</v>
      </c>
      <c r="C33" s="517" t="s">
        <v>195</v>
      </c>
      <c r="D33" s="517"/>
      <c r="E33" s="517"/>
      <c r="F33" s="517"/>
      <c r="G33" s="301">
        <v>3.7600000000000001E-2</v>
      </c>
      <c r="H33" s="298">
        <v>2.8799999999999999E-2</v>
      </c>
      <c r="I33" s="301">
        <v>3.7600000000000001E-2</v>
      </c>
      <c r="J33" s="300">
        <v>2.8799999999999999E-2</v>
      </c>
    </row>
    <row r="34" spans="2:10" ht="15" customHeight="1" x14ac:dyDescent="0.25">
      <c r="B34" s="297" t="s">
        <v>193</v>
      </c>
      <c r="C34" s="522" t="s">
        <v>194</v>
      </c>
      <c r="D34" s="522"/>
      <c r="E34" s="522"/>
      <c r="F34" s="522"/>
      <c r="G34" s="301">
        <v>4.0000000000000001E-3</v>
      </c>
      <c r="H34" s="298">
        <v>3.0999999999999999E-3</v>
      </c>
      <c r="I34" s="301">
        <v>4.0000000000000001E-3</v>
      </c>
      <c r="J34" s="300">
        <v>3.0999999999999999E-3</v>
      </c>
    </row>
    <row r="35" spans="2:10" ht="15" customHeight="1" x14ac:dyDescent="0.25">
      <c r="B35" s="523" t="s">
        <v>59</v>
      </c>
      <c r="C35" s="518"/>
      <c r="D35" s="518"/>
      <c r="E35" s="518"/>
      <c r="F35" s="518"/>
      <c r="G35" s="303">
        <f t="shared" ref="G35:I35" si="1">ROUND(SUM(G30:G34),4)</f>
        <v>0.1431</v>
      </c>
      <c r="H35" s="303">
        <f t="shared" si="1"/>
        <v>0.10979999999999999</v>
      </c>
      <c r="I35" s="303">
        <f t="shared" si="1"/>
        <v>0.1431</v>
      </c>
      <c r="J35" s="304">
        <f>ROUND(SUM(J30:J34),4)</f>
        <v>0.10979999999999999</v>
      </c>
    </row>
    <row r="36" spans="2:10" ht="20.100000000000001" customHeight="1" x14ac:dyDescent="0.25">
      <c r="B36" s="514" t="s">
        <v>245</v>
      </c>
      <c r="C36" s="515"/>
      <c r="D36" s="515"/>
      <c r="E36" s="515"/>
      <c r="F36" s="515"/>
      <c r="G36" s="515"/>
      <c r="H36" s="515"/>
      <c r="I36" s="515"/>
      <c r="J36" s="516"/>
    </row>
    <row r="37" spans="2:10" ht="15" customHeight="1" x14ac:dyDescent="0.25">
      <c r="B37" s="297" t="s">
        <v>61</v>
      </c>
      <c r="C37" s="517" t="s">
        <v>246</v>
      </c>
      <c r="D37" s="517"/>
      <c r="E37" s="517"/>
      <c r="F37" s="517"/>
      <c r="G37" s="298">
        <v>7.5999999999999998E-2</v>
      </c>
      <c r="H37" s="299">
        <v>2.6599999999999999E-2</v>
      </c>
      <c r="I37" s="301">
        <v>0.16639999999999999</v>
      </c>
      <c r="J37" s="300">
        <v>5.8299999999999998E-2</v>
      </c>
    </row>
    <row r="38" spans="2:10" ht="47.25" customHeight="1" x14ac:dyDescent="0.25">
      <c r="B38" s="297" t="s">
        <v>62</v>
      </c>
      <c r="C38" s="524" t="s">
        <v>247</v>
      </c>
      <c r="D38" s="524"/>
      <c r="E38" s="524"/>
      <c r="F38" s="524"/>
      <c r="G38" s="305">
        <v>4.0000000000000001E-3</v>
      </c>
      <c r="H38" s="306">
        <v>3.0999999999999999E-3</v>
      </c>
      <c r="I38" s="307">
        <v>4.1999999999999997E-3</v>
      </c>
      <c r="J38" s="308">
        <v>3.2000000000000002E-3</v>
      </c>
    </row>
    <row r="39" spans="2:10" ht="15" customHeight="1" x14ac:dyDescent="0.25">
      <c r="B39" s="518" t="s">
        <v>63</v>
      </c>
      <c r="C39" s="518"/>
      <c r="D39" s="518"/>
      <c r="E39" s="518"/>
      <c r="F39" s="518"/>
      <c r="G39" s="303">
        <f t="shared" ref="G39:I39" si="2">ROUND(SUM(G37:G38),4)</f>
        <v>0.08</v>
      </c>
      <c r="H39" s="303">
        <f t="shared" si="2"/>
        <v>2.9700000000000001E-2</v>
      </c>
      <c r="I39" s="303">
        <f t="shared" si="2"/>
        <v>0.1706</v>
      </c>
      <c r="J39" s="304">
        <f>ROUND(SUM(J37:J38),4)</f>
        <v>6.1499999999999999E-2</v>
      </c>
    </row>
    <row r="40" spans="2:10" ht="20.100000000000001" customHeight="1" x14ac:dyDescent="0.25">
      <c r="B40" s="526"/>
      <c r="C40" s="527"/>
      <c r="D40" s="527"/>
      <c r="E40" s="527"/>
      <c r="F40" s="527"/>
      <c r="G40" s="527"/>
      <c r="H40" s="527"/>
      <c r="I40" s="527"/>
      <c r="J40" s="528"/>
    </row>
    <row r="41" spans="2:10" ht="20.100000000000001" customHeight="1" x14ac:dyDescent="0.25">
      <c r="B41" s="518" t="s">
        <v>64</v>
      </c>
      <c r="C41" s="525"/>
      <c r="D41" s="525"/>
      <c r="E41" s="525"/>
      <c r="F41" s="525"/>
      <c r="G41" s="309">
        <f t="shared" ref="G41:I41" si="3">ROUND(G16+G28+G35+G39,4)</f>
        <v>0.84330000000000005</v>
      </c>
      <c r="H41" s="309">
        <f t="shared" si="3"/>
        <v>0.46579999999999999</v>
      </c>
      <c r="I41" s="309">
        <f t="shared" si="3"/>
        <v>1.1338999999999999</v>
      </c>
      <c r="J41" s="310">
        <f>ROUND(J16+J28+J35+J39,4)</f>
        <v>0.6976</v>
      </c>
    </row>
    <row r="42" spans="2:10" ht="17.25" customHeight="1" thickBot="1" x14ac:dyDescent="0.3">
      <c r="B42" s="529" t="s">
        <v>256</v>
      </c>
      <c r="C42" s="530"/>
      <c r="D42" s="530"/>
      <c r="E42" s="530"/>
      <c r="F42" s="530"/>
      <c r="G42" s="530"/>
      <c r="H42" s="530"/>
      <c r="I42" s="530"/>
      <c r="J42" s="531"/>
    </row>
    <row r="43" spans="2:10" ht="8.25" customHeight="1" x14ac:dyDescent="0.25"/>
  </sheetData>
  <mergeCells count="41">
    <mergeCell ref="C38:F38"/>
    <mergeCell ref="B39:F39"/>
    <mergeCell ref="B41:F41"/>
    <mergeCell ref="B40:J40"/>
    <mergeCell ref="B42:J42"/>
    <mergeCell ref="C32:F32"/>
    <mergeCell ref="C34:F34"/>
    <mergeCell ref="B35:F35"/>
    <mergeCell ref="C33:F33"/>
    <mergeCell ref="C37:F37"/>
    <mergeCell ref="C24:F24"/>
    <mergeCell ref="C25:F25"/>
    <mergeCell ref="C26:F26"/>
    <mergeCell ref="C27:F27"/>
    <mergeCell ref="C30:F30"/>
    <mergeCell ref="C19:F19"/>
    <mergeCell ref="C20:F20"/>
    <mergeCell ref="C21:F21"/>
    <mergeCell ref="C22:F22"/>
    <mergeCell ref="C23:F23"/>
    <mergeCell ref="B17:J17"/>
    <mergeCell ref="B29:J29"/>
    <mergeCell ref="B36:J36"/>
    <mergeCell ref="C7:F7"/>
    <mergeCell ref="C8:F8"/>
    <mergeCell ref="C9:F9"/>
    <mergeCell ref="C10:F10"/>
    <mergeCell ref="C11:F11"/>
    <mergeCell ref="C12:F12"/>
    <mergeCell ref="C13:F13"/>
    <mergeCell ref="C14:F14"/>
    <mergeCell ref="B16:F16"/>
    <mergeCell ref="C15:F15"/>
    <mergeCell ref="C18:F18"/>
    <mergeCell ref="B28:F28"/>
    <mergeCell ref="C31:F31"/>
    <mergeCell ref="I5:J5"/>
    <mergeCell ref="B2:J3"/>
    <mergeCell ref="B4:J4"/>
    <mergeCell ref="B5:F6"/>
    <mergeCell ref="G5:H5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N43"/>
  <sheetViews>
    <sheetView view="pageBreakPreview" topLeftCell="B10" zoomScaleNormal="110" zoomScaleSheetLayoutView="100" workbookViewId="0">
      <selection activeCell="L12" sqref="L12"/>
    </sheetView>
  </sheetViews>
  <sheetFormatPr defaultRowHeight="15.75" x14ac:dyDescent="0.25"/>
  <cols>
    <col min="1" max="1" width="9.140625" style="15"/>
    <col min="2" max="2" width="7.140625" style="15" customWidth="1"/>
    <col min="3" max="3" width="44.5703125" style="15" bestFit="1" customWidth="1"/>
    <col min="4" max="4" width="25.5703125" style="15" customWidth="1"/>
    <col min="5" max="5" width="1.140625" style="15" customWidth="1"/>
    <col min="6" max="248" width="9.140625" style="15"/>
  </cols>
  <sheetData>
    <row r="1" spans="2:4" ht="16.5" thickBot="1" x14ac:dyDescent="0.3"/>
    <row r="2" spans="2:4" s="16" customFormat="1" ht="22.5" customHeight="1" thickBot="1" x14ac:dyDescent="0.3">
      <c r="B2" s="533" t="s">
        <v>26</v>
      </c>
      <c r="C2" s="533"/>
      <c r="D2" s="533"/>
    </row>
    <row r="3" spans="2:4" x14ac:dyDescent="0.25">
      <c r="B3" s="534"/>
      <c r="C3" s="534"/>
      <c r="D3" s="534"/>
    </row>
    <row r="4" spans="2:4" ht="31.5" customHeight="1" thickBot="1" x14ac:dyDescent="0.3">
      <c r="B4" s="535" t="s">
        <v>240</v>
      </c>
      <c r="C4" s="535"/>
      <c r="D4" s="535"/>
    </row>
    <row r="5" spans="2:4" ht="16.5" thickBot="1" x14ac:dyDescent="0.3">
      <c r="B5" s="17" t="s">
        <v>38</v>
      </c>
      <c r="C5" s="532" t="s">
        <v>65</v>
      </c>
      <c r="D5" s="532"/>
    </row>
    <row r="6" spans="2:4" x14ac:dyDescent="0.25">
      <c r="B6" s="17" t="s">
        <v>66</v>
      </c>
      <c r="C6" s="18" t="s">
        <v>67</v>
      </c>
      <c r="D6" s="185">
        <v>131809</v>
      </c>
    </row>
    <row r="7" spans="2:4" x14ac:dyDescent="0.25">
      <c r="B7" s="17" t="s">
        <v>39</v>
      </c>
      <c r="C7" s="18" t="s">
        <v>68</v>
      </c>
      <c r="D7" s="169">
        <v>36</v>
      </c>
    </row>
    <row r="8" spans="2:4" x14ac:dyDescent="0.25">
      <c r="B8" s="17" t="s">
        <v>41</v>
      </c>
      <c r="C8" s="18" t="s">
        <v>69</v>
      </c>
      <c r="D8" s="170">
        <v>0.4</v>
      </c>
    </row>
    <row r="9" spans="2:4" ht="16.5" thickBot="1" x14ac:dyDescent="0.3">
      <c r="B9" s="17" t="s">
        <v>43</v>
      </c>
      <c r="C9" s="18" t="s">
        <v>70</v>
      </c>
      <c r="D9" s="169">
        <v>2196.8200000000002</v>
      </c>
    </row>
    <row r="10" spans="2:4" ht="16.5" thickBot="1" x14ac:dyDescent="0.3">
      <c r="B10" s="20" t="s">
        <v>51</v>
      </c>
      <c r="C10" s="532" t="s">
        <v>71</v>
      </c>
      <c r="D10" s="532"/>
    </row>
    <row r="11" spans="2:4" x14ac:dyDescent="0.25">
      <c r="B11" s="17" t="s">
        <v>52</v>
      </c>
      <c r="C11" s="18" t="s">
        <v>72</v>
      </c>
      <c r="D11" s="170">
        <v>0.05</v>
      </c>
    </row>
    <row r="12" spans="2:4" ht="16.5" thickBot="1" x14ac:dyDescent="0.3">
      <c r="B12" s="17" t="s">
        <v>73</v>
      </c>
      <c r="C12" s="21" t="s">
        <v>74</v>
      </c>
      <c r="D12" s="169">
        <v>109.84</v>
      </c>
    </row>
    <row r="13" spans="2:4" ht="16.5" thickBot="1" x14ac:dyDescent="0.3">
      <c r="B13" s="20" t="s">
        <v>55</v>
      </c>
      <c r="C13" s="532" t="s">
        <v>75</v>
      </c>
      <c r="D13" s="532"/>
    </row>
    <row r="14" spans="2:4" x14ac:dyDescent="0.25">
      <c r="B14" s="17" t="s">
        <v>56</v>
      </c>
      <c r="C14" s="18" t="s">
        <v>76</v>
      </c>
      <c r="D14" s="170">
        <v>1</v>
      </c>
    </row>
    <row r="15" spans="2:4" ht="16.5" thickBot="1" x14ac:dyDescent="0.3">
      <c r="B15" s="17" t="s">
        <v>57</v>
      </c>
      <c r="C15" s="18" t="s">
        <v>77</v>
      </c>
      <c r="D15" s="169">
        <v>2196.8200000000002</v>
      </c>
    </row>
    <row r="16" spans="2:4" ht="16.5" thickBot="1" x14ac:dyDescent="0.3">
      <c r="B16" s="20" t="s">
        <v>60</v>
      </c>
      <c r="C16" s="532" t="s">
        <v>78</v>
      </c>
      <c r="D16" s="532"/>
    </row>
    <row r="17" spans="2:4" x14ac:dyDescent="0.25">
      <c r="B17" s="17" t="s">
        <v>61</v>
      </c>
      <c r="C17" s="18" t="s">
        <v>79</v>
      </c>
      <c r="D17" s="169">
        <v>3000</v>
      </c>
    </row>
    <row r="18" spans="2:4" x14ac:dyDescent="0.25">
      <c r="B18" s="17" t="s">
        <v>62</v>
      </c>
      <c r="C18" s="18" t="s">
        <v>80</v>
      </c>
      <c r="D18" s="186">
        <v>5.2</v>
      </c>
    </row>
    <row r="19" spans="2:4" x14ac:dyDescent="0.25">
      <c r="B19" s="17" t="s">
        <v>81</v>
      </c>
      <c r="C19" s="18" t="s">
        <v>82</v>
      </c>
      <c r="D19" s="169">
        <v>10</v>
      </c>
    </row>
    <row r="20" spans="2:4" ht="16.5" thickBot="1" x14ac:dyDescent="0.3">
      <c r="B20" s="17" t="s">
        <v>83</v>
      </c>
      <c r="C20" s="18" t="s">
        <v>84</v>
      </c>
      <c r="D20" s="169">
        <v>1560</v>
      </c>
    </row>
    <row r="21" spans="2:4" ht="16.5" thickBot="1" x14ac:dyDescent="0.3">
      <c r="B21" s="20" t="s">
        <v>85</v>
      </c>
      <c r="C21" s="532" t="s">
        <v>86</v>
      </c>
      <c r="D21" s="532"/>
    </row>
    <row r="22" spans="2:4" x14ac:dyDescent="0.25">
      <c r="B22" s="17" t="s">
        <v>87</v>
      </c>
      <c r="C22" s="18" t="s">
        <v>88</v>
      </c>
      <c r="D22" s="169">
        <v>12000</v>
      </c>
    </row>
    <row r="23" spans="2:4" x14ac:dyDescent="0.25">
      <c r="B23" s="17" t="s">
        <v>89</v>
      </c>
      <c r="C23" s="18" t="s">
        <v>90</v>
      </c>
      <c r="D23" s="169">
        <v>5000</v>
      </c>
    </row>
    <row r="24" spans="2:4" x14ac:dyDescent="0.25">
      <c r="B24" s="17" t="s">
        <v>91</v>
      </c>
      <c r="C24" s="18" t="s">
        <v>92</v>
      </c>
      <c r="D24" s="169">
        <v>17.5</v>
      </c>
    </row>
    <row r="25" spans="2:4" x14ac:dyDescent="0.25">
      <c r="B25" s="17" t="s">
        <v>93</v>
      </c>
      <c r="C25" s="18" t="s">
        <v>94</v>
      </c>
      <c r="D25" s="169">
        <v>3.5</v>
      </c>
    </row>
    <row r="26" spans="2:4" x14ac:dyDescent="0.25">
      <c r="B26" s="17" t="s">
        <v>95</v>
      </c>
      <c r="C26" s="18" t="s">
        <v>96</v>
      </c>
      <c r="D26" s="169">
        <v>240</v>
      </c>
    </row>
    <row r="27" spans="2:4" ht="16.5" thickBot="1" x14ac:dyDescent="0.3">
      <c r="B27" s="17" t="s">
        <v>97</v>
      </c>
      <c r="C27" s="18" t="s">
        <v>98</v>
      </c>
      <c r="D27" s="171">
        <v>18.38</v>
      </c>
    </row>
    <row r="28" spans="2:4" ht="16.5" thickBot="1" x14ac:dyDescent="0.3">
      <c r="B28" s="20" t="s">
        <v>99</v>
      </c>
      <c r="C28" s="532" t="s">
        <v>100</v>
      </c>
      <c r="D28" s="532"/>
    </row>
    <row r="29" spans="2:4" x14ac:dyDescent="0.25">
      <c r="B29" s="17" t="s">
        <v>101</v>
      </c>
      <c r="C29" s="18" t="s">
        <v>88</v>
      </c>
      <c r="D29" s="169">
        <v>12000</v>
      </c>
    </row>
    <row r="30" spans="2:4" x14ac:dyDescent="0.25">
      <c r="B30" s="17" t="s">
        <v>102</v>
      </c>
      <c r="C30" s="18" t="s">
        <v>103</v>
      </c>
      <c r="D30" s="169">
        <v>45000</v>
      </c>
    </row>
    <row r="31" spans="2:4" x14ac:dyDescent="0.25">
      <c r="B31" s="17" t="s">
        <v>104</v>
      </c>
      <c r="C31" s="18" t="s">
        <v>105</v>
      </c>
      <c r="D31" s="169">
        <v>5</v>
      </c>
    </row>
    <row r="32" spans="2:4" x14ac:dyDescent="0.25">
      <c r="B32" s="17" t="s">
        <v>106</v>
      </c>
      <c r="C32" s="18" t="s">
        <v>107</v>
      </c>
      <c r="D32" s="168">
        <v>557.35</v>
      </c>
    </row>
    <row r="33" spans="2:4" x14ac:dyDescent="0.25">
      <c r="B33" s="17" t="s">
        <v>108</v>
      </c>
      <c r="C33" s="18" t="s">
        <v>109</v>
      </c>
      <c r="D33" s="175">
        <v>240</v>
      </c>
    </row>
    <row r="34" spans="2:4" ht="16.5" thickBot="1" x14ac:dyDescent="0.3">
      <c r="B34" s="17" t="s">
        <v>110</v>
      </c>
      <c r="C34" s="18" t="s">
        <v>111</v>
      </c>
      <c r="D34" s="169">
        <v>92.89</v>
      </c>
    </row>
    <row r="35" spans="2:4" ht="16.5" thickBot="1" x14ac:dyDescent="0.3">
      <c r="B35" s="20" t="s">
        <v>112</v>
      </c>
      <c r="C35" s="532" t="s">
        <v>113</v>
      </c>
      <c r="D35" s="532"/>
    </row>
    <row r="36" spans="2:4" x14ac:dyDescent="0.25">
      <c r="B36" s="17" t="s">
        <v>114</v>
      </c>
      <c r="C36" s="18" t="s">
        <v>115</v>
      </c>
      <c r="D36" s="186">
        <v>3851.78</v>
      </c>
    </row>
    <row r="37" spans="2:4" ht="16.5" thickBot="1" x14ac:dyDescent="0.3">
      <c r="B37" s="17"/>
      <c r="C37" s="18"/>
      <c r="D37" s="19"/>
    </row>
    <row r="38" spans="2:4" ht="16.5" thickBot="1" x14ac:dyDescent="0.3">
      <c r="B38" s="20" t="s">
        <v>116</v>
      </c>
      <c r="C38" s="532" t="s">
        <v>117</v>
      </c>
      <c r="D38" s="532"/>
    </row>
    <row r="39" spans="2:4" x14ac:dyDescent="0.25">
      <c r="B39" s="17"/>
      <c r="C39" s="21" t="s">
        <v>118</v>
      </c>
      <c r="D39" s="174">
        <v>6174.75</v>
      </c>
    </row>
    <row r="40" spans="2:4" ht="16.5" thickBot="1" x14ac:dyDescent="0.3">
      <c r="B40" s="17"/>
      <c r="C40" s="21" t="s">
        <v>119</v>
      </c>
      <c r="D40" s="171">
        <v>10026.530000000001</v>
      </c>
    </row>
    <row r="41" spans="2:4" ht="16.5" thickBot="1" x14ac:dyDescent="0.3">
      <c r="B41" s="20" t="s">
        <v>120</v>
      </c>
      <c r="C41" s="532" t="s">
        <v>121</v>
      </c>
      <c r="D41" s="532"/>
    </row>
    <row r="42" spans="2:4" x14ac:dyDescent="0.25">
      <c r="B42" s="136"/>
      <c r="C42" s="137" t="s">
        <v>118</v>
      </c>
      <c r="D42" s="173">
        <v>2.06</v>
      </c>
    </row>
    <row r="43" spans="2:4" ht="16.5" thickBot="1" x14ac:dyDescent="0.3">
      <c r="B43" s="138"/>
      <c r="C43" s="139" t="s">
        <v>119</v>
      </c>
      <c r="D43" s="172">
        <v>3.34</v>
      </c>
    </row>
  </sheetData>
  <mergeCells count="12">
    <mergeCell ref="C13:D13"/>
    <mergeCell ref="B2:D2"/>
    <mergeCell ref="B3:D3"/>
    <mergeCell ref="B4:D4"/>
    <mergeCell ref="C5:D5"/>
    <mergeCell ref="C10:D10"/>
    <mergeCell ref="C41:D41"/>
    <mergeCell ref="C16:D16"/>
    <mergeCell ref="C21:D21"/>
    <mergeCell ref="C28:D28"/>
    <mergeCell ref="C35:D35"/>
    <mergeCell ref="C38:D38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O43"/>
  <sheetViews>
    <sheetView view="pageBreakPreview" topLeftCell="A19" zoomScaleNormal="100" zoomScaleSheetLayoutView="100" workbookViewId="0">
      <selection activeCell="L12" sqref="L12"/>
    </sheetView>
  </sheetViews>
  <sheetFormatPr defaultRowHeight="15.75" x14ac:dyDescent="0.25"/>
  <cols>
    <col min="1" max="1" width="3.140625" style="15" customWidth="1"/>
    <col min="2" max="2" width="9.140625" style="15"/>
    <col min="3" max="3" width="81.5703125" style="15" customWidth="1"/>
    <col min="4" max="4" width="21" style="15" customWidth="1"/>
    <col min="5" max="249" width="9.140625" style="15"/>
  </cols>
  <sheetData>
    <row r="1" spans="2:4" ht="16.5" thickBot="1" x14ac:dyDescent="0.3"/>
    <row r="2" spans="2:4" s="16" customFormat="1" ht="22.5" customHeight="1" thickBot="1" x14ac:dyDescent="0.3">
      <c r="B2" s="533" t="s">
        <v>26</v>
      </c>
      <c r="C2" s="533"/>
      <c r="D2" s="533"/>
    </row>
    <row r="3" spans="2:4" x14ac:dyDescent="0.25">
      <c r="B3" s="534"/>
      <c r="C3" s="534"/>
      <c r="D3" s="534"/>
    </row>
    <row r="4" spans="2:4" ht="31.5" customHeight="1" thickBot="1" x14ac:dyDescent="0.3">
      <c r="B4" s="536" t="s">
        <v>285</v>
      </c>
      <c r="C4" s="536"/>
      <c r="D4" s="536"/>
    </row>
    <row r="5" spans="2:4" ht="16.5" thickBot="1" x14ac:dyDescent="0.3">
      <c r="B5" s="17" t="s">
        <v>38</v>
      </c>
      <c r="C5" s="532" t="s">
        <v>65</v>
      </c>
      <c r="D5" s="532"/>
    </row>
    <row r="6" spans="2:4" x14ac:dyDescent="0.25">
      <c r="B6" s="17" t="s">
        <v>66</v>
      </c>
      <c r="C6" s="18" t="s">
        <v>67</v>
      </c>
      <c r="D6" s="185">
        <v>64699</v>
      </c>
    </row>
    <row r="7" spans="2:4" x14ac:dyDescent="0.25">
      <c r="B7" s="17" t="s">
        <v>39</v>
      </c>
      <c r="C7" s="18" t="s">
        <v>68</v>
      </c>
      <c r="D7" s="169">
        <v>60</v>
      </c>
    </row>
    <row r="8" spans="2:4" x14ac:dyDescent="0.25">
      <c r="B8" s="17" t="s">
        <v>41</v>
      </c>
      <c r="C8" s="18" t="s">
        <v>69</v>
      </c>
      <c r="D8" s="170">
        <v>0.4</v>
      </c>
    </row>
    <row r="9" spans="2:4" ht="16.5" thickBot="1" x14ac:dyDescent="0.3">
      <c r="B9" s="17" t="s">
        <v>43</v>
      </c>
      <c r="C9" s="18" t="s">
        <v>70</v>
      </c>
      <c r="D9" s="169">
        <v>646.99</v>
      </c>
    </row>
    <row r="10" spans="2:4" ht="16.5" thickBot="1" x14ac:dyDescent="0.3">
      <c r="B10" s="20" t="s">
        <v>51</v>
      </c>
      <c r="C10" s="532" t="s">
        <v>71</v>
      </c>
      <c r="D10" s="532"/>
    </row>
    <row r="11" spans="2:4" x14ac:dyDescent="0.25">
      <c r="B11" s="17" t="s">
        <v>52</v>
      </c>
      <c r="C11" s="18" t="s">
        <v>72</v>
      </c>
      <c r="D11" s="170">
        <v>0.05</v>
      </c>
    </row>
    <row r="12" spans="2:4" ht="16.5" thickBot="1" x14ac:dyDescent="0.3">
      <c r="B12" s="17" t="s">
        <v>73</v>
      </c>
      <c r="C12" s="21" t="s">
        <v>74</v>
      </c>
      <c r="D12" s="169">
        <v>32.35</v>
      </c>
    </row>
    <row r="13" spans="2:4" ht="16.5" thickBot="1" x14ac:dyDescent="0.3">
      <c r="B13" s="20" t="s">
        <v>55</v>
      </c>
      <c r="C13" s="532" t="s">
        <v>75</v>
      </c>
      <c r="D13" s="532"/>
    </row>
    <row r="14" spans="2:4" x14ac:dyDescent="0.25">
      <c r="B14" s="17" t="s">
        <v>56</v>
      </c>
      <c r="C14" s="18" t="s">
        <v>76</v>
      </c>
      <c r="D14" s="170">
        <v>1</v>
      </c>
    </row>
    <row r="15" spans="2:4" ht="16.5" thickBot="1" x14ac:dyDescent="0.3">
      <c r="B15" s="17" t="s">
        <v>57</v>
      </c>
      <c r="C15" s="18" t="s">
        <v>77</v>
      </c>
      <c r="D15" s="169">
        <v>646.99</v>
      </c>
    </row>
    <row r="16" spans="2:4" ht="16.5" thickBot="1" x14ac:dyDescent="0.3">
      <c r="B16" s="20" t="s">
        <v>60</v>
      </c>
      <c r="C16" s="532" t="s">
        <v>78</v>
      </c>
      <c r="D16" s="532"/>
    </row>
    <row r="17" spans="2:4" x14ac:dyDescent="0.25">
      <c r="B17" s="17" t="s">
        <v>61</v>
      </c>
      <c r="C17" s="18" t="s">
        <v>79</v>
      </c>
      <c r="D17" s="169">
        <v>2000</v>
      </c>
    </row>
    <row r="18" spans="2:4" x14ac:dyDescent="0.25">
      <c r="B18" s="17" t="s">
        <v>62</v>
      </c>
      <c r="C18" s="18" t="s">
        <v>80</v>
      </c>
      <c r="D18" s="186">
        <v>6.6</v>
      </c>
    </row>
    <row r="19" spans="2:4" x14ac:dyDescent="0.25">
      <c r="B19" s="17" t="s">
        <v>81</v>
      </c>
      <c r="C19" s="18" t="s">
        <v>82</v>
      </c>
      <c r="D19" s="169">
        <v>10</v>
      </c>
    </row>
    <row r="20" spans="2:4" ht="16.5" thickBot="1" x14ac:dyDescent="0.3">
      <c r="B20" s="17" t="s">
        <v>83</v>
      </c>
      <c r="C20" s="18" t="s">
        <v>84</v>
      </c>
      <c r="D20" s="169">
        <v>1450.2</v>
      </c>
    </row>
    <row r="21" spans="2:4" ht="16.5" thickBot="1" x14ac:dyDescent="0.3">
      <c r="B21" s="20" t="s">
        <v>85</v>
      </c>
      <c r="C21" s="532" t="s">
        <v>86</v>
      </c>
      <c r="D21" s="532"/>
    </row>
    <row r="22" spans="2:4" x14ac:dyDescent="0.25">
      <c r="B22" s="17" t="s">
        <v>87</v>
      </c>
      <c r="C22" s="18" t="s">
        <v>88</v>
      </c>
      <c r="D22" s="169">
        <v>16000</v>
      </c>
    </row>
    <row r="23" spans="2:4" x14ac:dyDescent="0.25">
      <c r="B23" s="17" t="s">
        <v>89</v>
      </c>
      <c r="C23" s="18" t="s">
        <v>90</v>
      </c>
      <c r="D23" s="169">
        <v>5000</v>
      </c>
    </row>
    <row r="24" spans="2:4" x14ac:dyDescent="0.25">
      <c r="B24" s="17" t="s">
        <v>91</v>
      </c>
      <c r="C24" s="18" t="s">
        <v>92</v>
      </c>
      <c r="D24" s="169">
        <v>13.44</v>
      </c>
    </row>
    <row r="25" spans="2:4" x14ac:dyDescent="0.25">
      <c r="B25" s="17" t="s">
        <v>93</v>
      </c>
      <c r="C25" s="18" t="s">
        <v>94</v>
      </c>
      <c r="D25" s="169">
        <v>3.5</v>
      </c>
    </row>
    <row r="26" spans="2:4" x14ac:dyDescent="0.25">
      <c r="B26" s="17" t="s">
        <v>95</v>
      </c>
      <c r="C26" s="18" t="s">
        <v>96</v>
      </c>
      <c r="D26" s="169">
        <v>240</v>
      </c>
    </row>
    <row r="27" spans="2:4" ht="16.5" thickBot="1" x14ac:dyDescent="0.3">
      <c r="B27" s="17" t="s">
        <v>97</v>
      </c>
      <c r="C27" s="18" t="s">
        <v>98</v>
      </c>
      <c r="D27" s="171">
        <v>18.82</v>
      </c>
    </row>
    <row r="28" spans="2:4" ht="16.5" thickBot="1" x14ac:dyDescent="0.3">
      <c r="B28" s="20" t="s">
        <v>99</v>
      </c>
      <c r="C28" s="532" t="s">
        <v>100</v>
      </c>
      <c r="D28" s="532"/>
    </row>
    <row r="29" spans="2:4" x14ac:dyDescent="0.25">
      <c r="B29" s="17" t="s">
        <v>101</v>
      </c>
      <c r="C29" s="18" t="s">
        <v>88</v>
      </c>
      <c r="D29" s="169">
        <v>16000</v>
      </c>
    </row>
    <row r="30" spans="2:4" x14ac:dyDescent="0.25">
      <c r="B30" s="17" t="s">
        <v>102</v>
      </c>
      <c r="C30" s="18" t="s">
        <v>103</v>
      </c>
      <c r="D30" s="169">
        <v>45000</v>
      </c>
    </row>
    <row r="31" spans="2:4" x14ac:dyDescent="0.25">
      <c r="B31" s="17" t="s">
        <v>104</v>
      </c>
      <c r="C31" s="18" t="s">
        <v>105</v>
      </c>
      <c r="D31" s="169">
        <v>5</v>
      </c>
    </row>
    <row r="32" spans="2:4" x14ac:dyDescent="0.25">
      <c r="B32" s="17" t="s">
        <v>106</v>
      </c>
      <c r="C32" s="18" t="s">
        <v>107</v>
      </c>
      <c r="D32" s="168">
        <v>212.55</v>
      </c>
    </row>
    <row r="33" spans="2:4" x14ac:dyDescent="0.25">
      <c r="B33" s="17" t="s">
        <v>108</v>
      </c>
      <c r="C33" s="18" t="s">
        <v>109</v>
      </c>
      <c r="D33" s="175">
        <v>240</v>
      </c>
    </row>
    <row r="34" spans="2:4" ht="16.5" thickBot="1" x14ac:dyDescent="0.3">
      <c r="B34" s="17" t="s">
        <v>110</v>
      </c>
      <c r="C34" s="18" t="s">
        <v>111</v>
      </c>
      <c r="D34" s="169">
        <v>47.23</v>
      </c>
    </row>
    <row r="35" spans="2:4" ht="16.5" thickBot="1" x14ac:dyDescent="0.3">
      <c r="B35" s="20" t="s">
        <v>112</v>
      </c>
      <c r="C35" s="532" t="s">
        <v>113</v>
      </c>
      <c r="D35" s="532"/>
    </row>
    <row r="36" spans="2:4" x14ac:dyDescent="0.25">
      <c r="B36" s="17" t="s">
        <v>114</v>
      </c>
      <c r="C36" s="18" t="s">
        <v>115</v>
      </c>
      <c r="D36" s="186">
        <v>3851.78</v>
      </c>
    </row>
    <row r="37" spans="2:4" ht="16.5" thickBot="1" x14ac:dyDescent="0.3">
      <c r="B37" s="17"/>
      <c r="C37" s="18"/>
      <c r="D37" s="19"/>
    </row>
    <row r="38" spans="2:4" ht="16.5" thickBot="1" x14ac:dyDescent="0.3">
      <c r="B38" s="20" t="s">
        <v>116</v>
      </c>
      <c r="C38" s="532" t="s">
        <v>117</v>
      </c>
      <c r="D38" s="532"/>
    </row>
    <row r="39" spans="2:4" x14ac:dyDescent="0.25">
      <c r="B39" s="17"/>
      <c r="C39" s="21" t="s">
        <v>118</v>
      </c>
      <c r="D39" s="174">
        <v>2842.58</v>
      </c>
    </row>
    <row r="40" spans="2:4" ht="16.5" thickBot="1" x14ac:dyDescent="0.3">
      <c r="B40" s="17"/>
      <c r="C40" s="21" t="s">
        <v>119</v>
      </c>
      <c r="D40" s="171">
        <v>6694.36</v>
      </c>
    </row>
    <row r="41" spans="2:4" ht="16.5" thickBot="1" x14ac:dyDescent="0.3">
      <c r="B41" s="20" t="s">
        <v>120</v>
      </c>
      <c r="C41" s="532" t="s">
        <v>121</v>
      </c>
      <c r="D41" s="532"/>
    </row>
    <row r="42" spans="2:4" x14ac:dyDescent="0.25">
      <c r="B42" s="136"/>
      <c r="C42" s="137" t="s">
        <v>118</v>
      </c>
      <c r="D42" s="173">
        <v>1.42</v>
      </c>
    </row>
    <row r="43" spans="2:4" ht="16.5" thickBot="1" x14ac:dyDescent="0.3">
      <c r="B43" s="138"/>
      <c r="C43" s="139" t="s">
        <v>119</v>
      </c>
      <c r="D43" s="172">
        <v>3.35</v>
      </c>
    </row>
  </sheetData>
  <mergeCells count="12">
    <mergeCell ref="C41:D41"/>
    <mergeCell ref="B2:D2"/>
    <mergeCell ref="B3:D3"/>
    <mergeCell ref="B4:D4"/>
    <mergeCell ref="C5:D5"/>
    <mergeCell ref="C10:D10"/>
    <mergeCell ref="C13:D13"/>
    <mergeCell ref="C16:D16"/>
    <mergeCell ref="C21:D21"/>
    <mergeCell ref="C28:D28"/>
    <mergeCell ref="C35:D35"/>
    <mergeCell ref="C38:D38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P43"/>
  <sheetViews>
    <sheetView view="pageBreakPreview" zoomScale="90" zoomScaleNormal="100" zoomScaleSheetLayoutView="90" workbookViewId="0">
      <selection activeCell="L12" sqref="L12"/>
    </sheetView>
  </sheetViews>
  <sheetFormatPr defaultRowHeight="15.75" x14ac:dyDescent="0.25"/>
  <cols>
    <col min="1" max="1" width="1.7109375" style="15"/>
    <col min="2" max="2" width="8.28515625" style="15"/>
    <col min="3" max="3" width="60.140625" style="15"/>
    <col min="4" max="4" width="21.85546875" style="15"/>
    <col min="5" max="5" width="1.140625" style="15" customWidth="1"/>
    <col min="6" max="250" width="12.85546875" style="15"/>
  </cols>
  <sheetData>
    <row r="1" spans="2:4" ht="16.5" thickBot="1" x14ac:dyDescent="0.3"/>
    <row r="2" spans="2:4" s="16" customFormat="1" ht="22.5" customHeight="1" thickBot="1" x14ac:dyDescent="0.3">
      <c r="B2" s="533" t="s">
        <v>26</v>
      </c>
      <c r="C2" s="533"/>
      <c r="D2" s="533"/>
    </row>
    <row r="3" spans="2:4" x14ac:dyDescent="0.25">
      <c r="B3" s="534"/>
      <c r="C3" s="534"/>
      <c r="D3" s="534"/>
    </row>
    <row r="4" spans="2:4" ht="31.5" customHeight="1" thickBot="1" x14ac:dyDescent="0.3">
      <c r="B4" s="536" t="s">
        <v>156</v>
      </c>
      <c r="C4" s="536"/>
      <c r="D4" s="536"/>
    </row>
    <row r="5" spans="2:4" ht="16.5" thickBot="1" x14ac:dyDescent="0.3">
      <c r="B5" s="17" t="s">
        <v>38</v>
      </c>
      <c r="C5" s="532" t="s">
        <v>65</v>
      </c>
      <c r="D5" s="532"/>
    </row>
    <row r="6" spans="2:4" x14ac:dyDescent="0.25">
      <c r="B6" s="17" t="s">
        <v>66</v>
      </c>
      <c r="C6" s="18" t="s">
        <v>67</v>
      </c>
      <c r="D6" s="185">
        <v>53860</v>
      </c>
    </row>
    <row r="7" spans="2:4" x14ac:dyDescent="0.25">
      <c r="B7" s="17" t="s">
        <v>39</v>
      </c>
      <c r="C7" s="18" t="s">
        <v>68</v>
      </c>
      <c r="D7" s="169">
        <v>60</v>
      </c>
    </row>
    <row r="8" spans="2:4" x14ac:dyDescent="0.25">
      <c r="B8" s="17" t="s">
        <v>41</v>
      </c>
      <c r="C8" s="18" t="s">
        <v>69</v>
      </c>
      <c r="D8" s="170">
        <v>0.4</v>
      </c>
    </row>
    <row r="9" spans="2:4" ht="16.5" thickBot="1" x14ac:dyDescent="0.3">
      <c r="B9" s="17" t="s">
        <v>43</v>
      </c>
      <c r="C9" s="18" t="s">
        <v>70</v>
      </c>
      <c r="D9" s="169">
        <v>538.6</v>
      </c>
    </row>
    <row r="10" spans="2:4" ht="16.5" thickBot="1" x14ac:dyDescent="0.3">
      <c r="B10" s="20" t="s">
        <v>51</v>
      </c>
      <c r="C10" s="532" t="s">
        <v>71</v>
      </c>
      <c r="D10" s="532"/>
    </row>
    <row r="11" spans="2:4" x14ac:dyDescent="0.25">
      <c r="B11" s="17" t="s">
        <v>52</v>
      </c>
      <c r="C11" s="18" t="s">
        <v>72</v>
      </c>
      <c r="D11" s="170">
        <v>0.05</v>
      </c>
    </row>
    <row r="12" spans="2:4" ht="16.5" thickBot="1" x14ac:dyDescent="0.3">
      <c r="B12" s="17" t="s">
        <v>73</v>
      </c>
      <c r="C12" s="21" t="s">
        <v>74</v>
      </c>
      <c r="D12" s="169">
        <v>26.93</v>
      </c>
    </row>
    <row r="13" spans="2:4" ht="16.5" thickBot="1" x14ac:dyDescent="0.3">
      <c r="B13" s="20" t="s">
        <v>55</v>
      </c>
      <c r="C13" s="532" t="s">
        <v>75</v>
      </c>
      <c r="D13" s="532"/>
    </row>
    <row r="14" spans="2:4" x14ac:dyDescent="0.25">
      <c r="B14" s="17" t="s">
        <v>56</v>
      </c>
      <c r="C14" s="18" t="s">
        <v>76</v>
      </c>
      <c r="D14" s="170">
        <v>1</v>
      </c>
    </row>
    <row r="15" spans="2:4" ht="16.5" thickBot="1" x14ac:dyDescent="0.3">
      <c r="B15" s="17" t="s">
        <v>57</v>
      </c>
      <c r="C15" s="18" t="s">
        <v>77</v>
      </c>
      <c r="D15" s="169">
        <v>538.6</v>
      </c>
    </row>
    <row r="16" spans="2:4" ht="16.5" thickBot="1" x14ac:dyDescent="0.3">
      <c r="B16" s="20" t="s">
        <v>60</v>
      </c>
      <c r="C16" s="532" t="s">
        <v>78</v>
      </c>
      <c r="D16" s="532"/>
    </row>
    <row r="17" spans="2:4" x14ac:dyDescent="0.25">
      <c r="B17" s="17" t="s">
        <v>61</v>
      </c>
      <c r="C17" s="18" t="s">
        <v>79</v>
      </c>
      <c r="D17" s="169">
        <v>2000</v>
      </c>
    </row>
    <row r="18" spans="2:4" x14ac:dyDescent="0.25">
      <c r="B18" s="17" t="s">
        <v>62</v>
      </c>
      <c r="C18" s="18" t="s">
        <v>80</v>
      </c>
      <c r="D18" s="186">
        <v>6.6</v>
      </c>
    </row>
    <row r="19" spans="2:4" x14ac:dyDescent="0.25">
      <c r="B19" s="17" t="s">
        <v>81</v>
      </c>
      <c r="C19" s="18" t="s">
        <v>82</v>
      </c>
      <c r="D19" s="169">
        <v>10</v>
      </c>
    </row>
    <row r="20" spans="2:4" ht="16.5" thickBot="1" x14ac:dyDescent="0.3">
      <c r="B20" s="17" t="s">
        <v>83</v>
      </c>
      <c r="C20" s="18" t="s">
        <v>84</v>
      </c>
      <c r="D20" s="169">
        <v>1320</v>
      </c>
    </row>
    <row r="21" spans="2:4" ht="16.5" thickBot="1" x14ac:dyDescent="0.3">
      <c r="B21" s="20" t="s">
        <v>85</v>
      </c>
      <c r="C21" s="532" t="s">
        <v>86</v>
      </c>
      <c r="D21" s="532"/>
    </row>
    <row r="22" spans="2:4" x14ac:dyDescent="0.25">
      <c r="B22" s="17" t="s">
        <v>87</v>
      </c>
      <c r="C22" s="18" t="s">
        <v>88</v>
      </c>
      <c r="D22" s="169">
        <v>16000</v>
      </c>
    </row>
    <row r="23" spans="2:4" x14ac:dyDescent="0.25">
      <c r="B23" s="17" t="s">
        <v>89</v>
      </c>
      <c r="C23" s="18" t="s">
        <v>90</v>
      </c>
      <c r="D23" s="169">
        <v>5000</v>
      </c>
    </row>
    <row r="24" spans="2:4" x14ac:dyDescent="0.25">
      <c r="B24" s="17" t="s">
        <v>91</v>
      </c>
      <c r="C24" s="18" t="s">
        <v>92</v>
      </c>
      <c r="D24" s="169">
        <v>17.5</v>
      </c>
    </row>
    <row r="25" spans="2:4" x14ac:dyDescent="0.25">
      <c r="B25" s="17" t="s">
        <v>93</v>
      </c>
      <c r="C25" s="18" t="s">
        <v>94</v>
      </c>
      <c r="D25" s="169">
        <v>3.5</v>
      </c>
    </row>
    <row r="26" spans="2:4" x14ac:dyDescent="0.25">
      <c r="B26" s="17" t="s">
        <v>95</v>
      </c>
      <c r="C26" s="18" t="s">
        <v>96</v>
      </c>
      <c r="D26" s="169">
        <v>240</v>
      </c>
    </row>
    <row r="27" spans="2:4" ht="16.5" thickBot="1" x14ac:dyDescent="0.3">
      <c r="B27" s="17" t="s">
        <v>97</v>
      </c>
      <c r="C27" s="18" t="s">
        <v>98</v>
      </c>
      <c r="D27" s="171">
        <v>24.5</v>
      </c>
    </row>
    <row r="28" spans="2:4" ht="16.5" thickBot="1" x14ac:dyDescent="0.3">
      <c r="B28" s="20" t="s">
        <v>99</v>
      </c>
      <c r="C28" s="532" t="s">
        <v>100</v>
      </c>
      <c r="D28" s="532"/>
    </row>
    <row r="29" spans="2:4" x14ac:dyDescent="0.25">
      <c r="B29" s="17" t="s">
        <v>101</v>
      </c>
      <c r="C29" s="18" t="s">
        <v>88</v>
      </c>
      <c r="D29" s="169">
        <v>16000</v>
      </c>
    </row>
    <row r="30" spans="2:4" x14ac:dyDescent="0.25">
      <c r="B30" s="17" t="s">
        <v>102</v>
      </c>
      <c r="C30" s="18" t="s">
        <v>103</v>
      </c>
      <c r="D30" s="169">
        <v>45000</v>
      </c>
    </row>
    <row r="31" spans="2:4" x14ac:dyDescent="0.25">
      <c r="B31" s="17" t="s">
        <v>104</v>
      </c>
      <c r="C31" s="18" t="s">
        <v>105</v>
      </c>
      <c r="D31" s="169">
        <v>5</v>
      </c>
    </row>
    <row r="32" spans="2:4" x14ac:dyDescent="0.25">
      <c r="B32" s="17" t="s">
        <v>106</v>
      </c>
      <c r="C32" s="18" t="s">
        <v>107</v>
      </c>
      <c r="D32" s="168">
        <v>212.55</v>
      </c>
    </row>
    <row r="33" spans="2:4" x14ac:dyDescent="0.25">
      <c r="B33" s="17" t="s">
        <v>108</v>
      </c>
      <c r="C33" s="18" t="s">
        <v>109</v>
      </c>
      <c r="D33" s="175">
        <v>240</v>
      </c>
    </row>
    <row r="34" spans="2:4" ht="16.5" thickBot="1" x14ac:dyDescent="0.3">
      <c r="B34" s="17" t="s">
        <v>110</v>
      </c>
      <c r="C34" s="18" t="s">
        <v>111</v>
      </c>
      <c r="D34" s="169">
        <v>47.23</v>
      </c>
    </row>
    <row r="35" spans="2:4" ht="16.5" thickBot="1" x14ac:dyDescent="0.3">
      <c r="B35" s="20" t="s">
        <v>112</v>
      </c>
      <c r="C35" s="532" t="s">
        <v>113</v>
      </c>
      <c r="D35" s="532"/>
    </row>
    <row r="36" spans="2:4" x14ac:dyDescent="0.25">
      <c r="B36" s="17" t="s">
        <v>114</v>
      </c>
      <c r="C36" s="18" t="s">
        <v>115</v>
      </c>
      <c r="D36" s="186">
        <v>3851.78</v>
      </c>
    </row>
    <row r="37" spans="2:4" ht="16.5" thickBot="1" x14ac:dyDescent="0.3">
      <c r="B37" s="17"/>
      <c r="C37" s="18"/>
      <c r="D37" s="19"/>
    </row>
    <row r="38" spans="2:4" ht="16.5" thickBot="1" x14ac:dyDescent="0.3">
      <c r="B38" s="20" t="s">
        <v>116</v>
      </c>
      <c r="C38" s="532" t="s">
        <v>117</v>
      </c>
      <c r="D38" s="532"/>
    </row>
    <row r="39" spans="2:4" x14ac:dyDescent="0.25">
      <c r="B39" s="17"/>
      <c r="C39" s="21" t="s">
        <v>118</v>
      </c>
      <c r="D39" s="174">
        <v>2495.86</v>
      </c>
    </row>
    <row r="40" spans="2:4" ht="16.5" thickBot="1" x14ac:dyDescent="0.3">
      <c r="B40" s="17"/>
      <c r="C40" s="21" t="s">
        <v>119</v>
      </c>
      <c r="D40" s="171">
        <v>6347.64</v>
      </c>
    </row>
    <row r="41" spans="2:4" ht="16.5" thickBot="1" x14ac:dyDescent="0.3">
      <c r="B41" s="20" t="s">
        <v>120</v>
      </c>
      <c r="C41" s="532" t="s">
        <v>121</v>
      </c>
      <c r="D41" s="532"/>
    </row>
    <row r="42" spans="2:4" x14ac:dyDescent="0.25">
      <c r="B42" s="136"/>
      <c r="C42" s="137" t="s">
        <v>118</v>
      </c>
      <c r="D42" s="173">
        <v>1.25</v>
      </c>
    </row>
    <row r="43" spans="2:4" ht="16.5" thickBot="1" x14ac:dyDescent="0.3">
      <c r="B43" s="138"/>
      <c r="C43" s="139" t="s">
        <v>119</v>
      </c>
      <c r="D43" s="172">
        <v>3.17</v>
      </c>
    </row>
  </sheetData>
  <mergeCells count="12">
    <mergeCell ref="C38:D38"/>
    <mergeCell ref="C41:D41"/>
    <mergeCell ref="C13:D13"/>
    <mergeCell ref="C16:D16"/>
    <mergeCell ref="C21:D21"/>
    <mergeCell ref="C28:D28"/>
    <mergeCell ref="C35:D35"/>
    <mergeCell ref="B2:D2"/>
    <mergeCell ref="B3:D3"/>
    <mergeCell ref="B4:D4"/>
    <mergeCell ref="C5:D5"/>
    <mergeCell ref="C10:D10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22</vt:i4>
      </vt:variant>
    </vt:vector>
  </HeadingPairs>
  <TitlesOfParts>
    <vt:vector size="35" baseType="lpstr">
      <vt:lpstr>ORÇAMENTO</vt:lpstr>
      <vt:lpstr>Cronograma</vt:lpstr>
      <vt:lpstr>PO-I</vt:lpstr>
      <vt:lpstr>COMPOSIÇÕES UNITARIAS</vt:lpstr>
      <vt:lpstr>Composição Locação</vt:lpstr>
      <vt:lpstr> Composição Rastreio</vt:lpstr>
      <vt:lpstr>Composição Picada</vt:lpstr>
      <vt:lpstr> Composição Certificação</vt:lpstr>
      <vt:lpstr>BDI</vt:lpstr>
      <vt:lpstr>Enc Sociais</vt:lpstr>
      <vt:lpstr>VEICULOS (2)</vt:lpstr>
      <vt:lpstr>SAVEIRO</vt:lpstr>
      <vt:lpstr>VEICULOS</vt:lpstr>
      <vt:lpstr>' Composição Certificação'!Area_de_impressao</vt:lpstr>
      <vt:lpstr>' Composição Rastreio'!Area_de_impressao</vt:lpstr>
      <vt:lpstr>BDI!Area_de_impressao</vt:lpstr>
      <vt:lpstr>'Composição Locação'!Area_de_impressao</vt:lpstr>
      <vt:lpstr>'Composição Picada'!Area_de_impressao</vt:lpstr>
      <vt:lpstr>'COMPOSIÇÕES UNITARIAS'!Area_de_impressao</vt:lpstr>
      <vt:lpstr>Cronograma!Area_de_impressao</vt:lpstr>
      <vt:lpstr>'Enc Sociais'!Area_de_impressao</vt:lpstr>
      <vt:lpstr>ORÇAMENTO!Area_de_impressao</vt:lpstr>
      <vt:lpstr>'PO-I'!Area_de_impressao</vt:lpstr>
      <vt:lpstr>SAVEIRO!Area_de_impressao</vt:lpstr>
      <vt:lpstr>VEICULOS!Area_de_impressao</vt:lpstr>
      <vt:lpstr>'VEICULOS (2)'!Area_de_impressao</vt:lpstr>
      <vt:lpstr>' Composição Certificação'!Print_Area_1</vt:lpstr>
      <vt:lpstr>'Composição Locação'!Print_Area_1</vt:lpstr>
      <vt:lpstr>Print_Area_1</vt:lpstr>
      <vt:lpstr>Print_Area_2</vt:lpstr>
      <vt:lpstr>Print_Area_3</vt:lpstr>
      <vt:lpstr>Print_Area_4</vt:lpstr>
      <vt:lpstr>Print_Area_5</vt:lpstr>
      <vt:lpstr>'COMPOSIÇÕES UNITARIAS'!Titulos_de_impressao</vt:lpstr>
      <vt:lpstr>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 Engenheiros</dc:creator>
  <cp:lastModifiedBy>Alessandra</cp:lastModifiedBy>
  <cp:revision>0</cp:revision>
  <cp:lastPrinted>2021-12-14T20:23:07Z</cp:lastPrinted>
  <dcterms:created xsi:type="dcterms:W3CDTF">2011-11-29T19:20:57Z</dcterms:created>
  <dcterms:modified xsi:type="dcterms:W3CDTF">2021-12-14T20:23:12Z</dcterms:modified>
</cp:coreProperties>
</file>